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ojaz\Desktop\Tender ISB\"/>
    </mc:Choice>
  </mc:AlternateContent>
  <bookViews>
    <workbookView xWindow="0" yWindow="0" windowWidth="24000" windowHeight="9735" firstSheet="1" activeTab="2"/>
  </bookViews>
  <sheets>
    <sheet name="RWH Storage Tank Sizing" sheetId="5" r:id="rId1"/>
    <sheet name=" Estimate Pipe &amp; Accesseries" sheetId="1" r:id="rId2"/>
    <sheet name="Estimate Storage Tank" sheetId="6" r:id="rId3"/>
    <sheet name="BoQ" sheetId="2" r:id="rId4"/>
    <sheet name="Scope of Work" sheetId="4" r:id="rId5"/>
  </sheets>
  <definedNames>
    <definedName name="_xlnm.Print_Area" localSheetId="1">' Estimate Pipe &amp; Accesseries'!$A$1:$J$31</definedName>
    <definedName name="_xlnm.Print_Area" localSheetId="3">BoQ!$A$1:$G$38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1" i="2" l="1"/>
  <c r="H35" i="6" l="1"/>
  <c r="M34" i="6" s="1"/>
  <c r="D28" i="2"/>
  <c r="D27" i="2"/>
  <c r="B28" i="2"/>
  <c r="B27" i="2"/>
  <c r="O50" i="6"/>
  <c r="N50" i="6"/>
  <c r="H43" i="6"/>
  <c r="D32" i="2" s="1"/>
  <c r="G35" i="2" l="1"/>
  <c r="D34" i="2"/>
  <c r="G25" i="2"/>
  <c r="G26" i="2"/>
  <c r="G27" i="2"/>
  <c r="G28" i="2"/>
  <c r="E11" i="2"/>
  <c r="E12" i="2"/>
  <c r="E13" i="2"/>
  <c r="E14" i="2"/>
  <c r="E15" i="2"/>
  <c r="E16" i="2"/>
  <c r="E17" i="2"/>
  <c r="E18" i="2"/>
  <c r="E19" i="2"/>
  <c r="E20" i="2"/>
  <c r="E21" i="2"/>
  <c r="E22" i="2"/>
  <c r="E23" i="2"/>
  <c r="E24" i="2"/>
  <c r="E10" i="2"/>
  <c r="D12" i="2"/>
  <c r="D13" i="2"/>
  <c r="D14" i="2"/>
  <c r="D15" i="2"/>
  <c r="D16" i="2"/>
  <c r="D17" i="2"/>
  <c r="D18" i="2"/>
  <c r="D19" i="2"/>
  <c r="D20" i="2"/>
  <c r="D21" i="2"/>
  <c r="D22" i="2"/>
  <c r="D23" i="2"/>
  <c r="G23" i="2" s="1"/>
  <c r="D24" i="2"/>
  <c r="G24" i="2" s="1"/>
  <c r="D10" i="2"/>
  <c r="B23" i="2"/>
  <c r="B24" i="2"/>
  <c r="B11" i="2"/>
  <c r="B12" i="2"/>
  <c r="B13" i="2"/>
  <c r="B14" i="2"/>
  <c r="B15" i="2"/>
  <c r="B16" i="2"/>
  <c r="B17" i="2"/>
  <c r="B18" i="2"/>
  <c r="B19" i="2"/>
  <c r="B20" i="2"/>
  <c r="B21" i="2"/>
  <c r="B22" i="2"/>
  <c r="B10" i="2"/>
  <c r="G9" i="2"/>
  <c r="R28" i="6"/>
  <c r="F28" i="6"/>
  <c r="H28" i="6" s="1"/>
  <c r="F37" i="6"/>
  <c r="D37" i="6"/>
  <c r="H31" i="6"/>
  <c r="H32" i="6"/>
  <c r="H33" i="6" s="1"/>
  <c r="F18" i="6"/>
  <c r="H16" i="6"/>
  <c r="Q16" i="6" s="1"/>
  <c r="R16" i="6" s="1"/>
  <c r="H14" i="6"/>
  <c r="Q14" i="6" s="1"/>
  <c r="R14" i="6" s="1"/>
  <c r="D15" i="6"/>
  <c r="H15" i="6" s="1"/>
  <c r="Q15" i="6" s="1"/>
  <c r="R15" i="6" s="1"/>
  <c r="D14" i="6"/>
  <c r="H13" i="6"/>
  <c r="K13" i="6" s="1"/>
  <c r="H5" i="1"/>
  <c r="J5" i="1" s="1"/>
  <c r="H28" i="1"/>
  <c r="H21" i="1"/>
  <c r="D31" i="2" s="1"/>
  <c r="H20" i="1"/>
  <c r="D8" i="1"/>
  <c r="D11" i="2" s="1"/>
  <c r="H34" i="6" l="1"/>
  <c r="K34" i="6" s="1"/>
  <c r="M33" i="6"/>
  <c r="Q13" i="6"/>
  <c r="R13" i="6" s="1"/>
  <c r="H37" i="6"/>
  <c r="H38" i="6" s="1"/>
  <c r="P38" i="6" s="1"/>
  <c r="J28" i="6"/>
  <c r="P28" i="6"/>
  <c r="J34" i="6"/>
  <c r="J13" i="6"/>
  <c r="J16" i="6"/>
  <c r="J15" i="6"/>
  <c r="K15" i="6"/>
  <c r="J14" i="6"/>
  <c r="K14" i="6"/>
  <c r="K16" i="6"/>
  <c r="H27" i="6"/>
  <c r="H26" i="6"/>
  <c r="Q26" i="6" s="1"/>
  <c r="R26" i="6" s="1"/>
  <c r="H25" i="6"/>
  <c r="Q25" i="6" s="1"/>
  <c r="H24" i="6"/>
  <c r="E23" i="6"/>
  <c r="D23" i="6"/>
  <c r="H21" i="6"/>
  <c r="R21" i="6" s="1"/>
  <c r="H18" i="6"/>
  <c r="P18" i="6" s="1"/>
  <c r="E7" i="6"/>
  <c r="P50" i="6" l="1"/>
  <c r="D8" i="2" s="1"/>
  <c r="M24" i="6"/>
  <c r="Q24" i="6"/>
  <c r="Q27" i="6"/>
  <c r="R27" i="6"/>
  <c r="K28" i="6"/>
  <c r="L28" i="6" s="1"/>
  <c r="R25" i="6"/>
  <c r="M25" i="6"/>
  <c r="H23" i="6"/>
  <c r="Q23" i="6" s="1"/>
  <c r="K25" i="6"/>
  <c r="K27" i="6"/>
  <c r="J27" i="6"/>
  <c r="R23" i="6"/>
  <c r="K26" i="6"/>
  <c r="J26" i="6"/>
  <c r="J24" i="6"/>
  <c r="R24" i="6"/>
  <c r="K24" i="6"/>
  <c r="J25" i="6"/>
  <c r="D12" i="6"/>
  <c r="H12" i="6" s="1"/>
  <c r="Q12" i="6" s="1"/>
  <c r="R12" i="6" s="1"/>
  <c r="D11" i="6"/>
  <c r="H11" i="6" s="1"/>
  <c r="Q11" i="6" s="1"/>
  <c r="R11" i="6" s="1"/>
  <c r="H10" i="6"/>
  <c r="Q10" i="6" s="1"/>
  <c r="R10" i="6" s="1"/>
  <c r="H9" i="6"/>
  <c r="Q9" i="6" s="1"/>
  <c r="R9" i="6" s="1"/>
  <c r="E8" i="6"/>
  <c r="D8" i="6"/>
  <c r="D7" i="6"/>
  <c r="H6" i="6"/>
  <c r="R6" i="6" s="1"/>
  <c r="C33" i="5"/>
  <c r="B32" i="5"/>
  <c r="C32" i="5" s="1"/>
  <c r="C31" i="5"/>
  <c r="C30" i="5"/>
  <c r="C29" i="5"/>
  <c r="C28" i="5"/>
  <c r="C27" i="5"/>
  <c r="C26" i="5"/>
  <c r="C25" i="5"/>
  <c r="C24" i="5"/>
  <c r="C23" i="5"/>
  <c r="C22" i="5"/>
  <c r="C21" i="5"/>
  <c r="C20" i="5"/>
  <c r="C19" i="5"/>
  <c r="B19" i="5"/>
  <c r="B13" i="5"/>
  <c r="B10" i="5"/>
  <c r="B14" i="5" s="1"/>
  <c r="B9" i="5"/>
  <c r="D22" i="5" l="1"/>
  <c r="D26" i="5"/>
  <c r="D20" i="5"/>
  <c r="D24" i="5"/>
  <c r="D28" i="5"/>
  <c r="D32" i="5"/>
  <c r="J23" i="6"/>
  <c r="K23" i="6" s="1"/>
  <c r="K9" i="6"/>
  <c r="M9" i="6"/>
  <c r="M10" i="6"/>
  <c r="D23" i="5"/>
  <c r="D27" i="5"/>
  <c r="D31" i="5"/>
  <c r="D30" i="5"/>
  <c r="G30" i="5" s="1"/>
  <c r="D25" i="5"/>
  <c r="D33" i="5"/>
  <c r="H8" i="6"/>
  <c r="Q8" i="6" s="1"/>
  <c r="Q50" i="6" s="1"/>
  <c r="K10" i="6"/>
  <c r="H7" i="6"/>
  <c r="R7" i="6" s="1"/>
  <c r="K11" i="6"/>
  <c r="J11" i="6"/>
  <c r="K12" i="6"/>
  <c r="J12" i="6"/>
  <c r="J9" i="6"/>
  <c r="J18" i="6"/>
  <c r="K18" i="6" s="1"/>
  <c r="L18" i="6" s="1"/>
  <c r="J10" i="6"/>
  <c r="E22" i="5"/>
  <c r="G22" i="5"/>
  <c r="H22" i="5" s="1"/>
  <c r="E31" i="5"/>
  <c r="D19" i="5"/>
  <c r="G31" i="5"/>
  <c r="E24" i="5"/>
  <c r="G24" i="5"/>
  <c r="H24" i="5" s="1"/>
  <c r="G25" i="5"/>
  <c r="H25" i="5" s="1"/>
  <c r="E25" i="5"/>
  <c r="G26" i="5"/>
  <c r="E26" i="5"/>
  <c r="G27" i="5"/>
  <c r="E27" i="5"/>
  <c r="E23" i="5"/>
  <c r="G23" i="5"/>
  <c r="H23" i="5" s="1"/>
  <c r="E28" i="5"/>
  <c r="G28" i="5"/>
  <c r="E20" i="5"/>
  <c r="G20" i="5"/>
  <c r="D21" i="5"/>
  <c r="D29" i="5"/>
  <c r="G14" i="2"/>
  <c r="H14" i="1"/>
  <c r="E30" i="5" l="1"/>
  <c r="R8" i="6"/>
  <c r="R50" i="6" s="1"/>
  <c r="D36" i="2" s="1"/>
  <c r="D33" i="2"/>
  <c r="J8" i="6"/>
  <c r="J50" i="6" s="1"/>
  <c r="D4" i="2" s="1"/>
  <c r="M50" i="6"/>
  <c r="D7" i="2" s="1"/>
  <c r="L23" i="6"/>
  <c r="E29" i="5"/>
  <c r="G29" i="5"/>
  <c r="I27" i="5"/>
  <c r="E19" i="5"/>
  <c r="I31" i="5"/>
  <c r="I19" i="5" s="1"/>
  <c r="I28" i="5"/>
  <c r="I30" i="5"/>
  <c r="E21" i="5"/>
  <c r="G21" i="5"/>
  <c r="H21" i="5" s="1"/>
  <c r="F20" i="5"/>
  <c r="I20" i="5" s="1"/>
  <c r="E33" i="5"/>
  <c r="H20" i="5"/>
  <c r="I26" i="5"/>
  <c r="G19" i="5"/>
  <c r="G20" i="2"/>
  <c r="B30" i="2"/>
  <c r="H19" i="1"/>
  <c r="G34" i="2"/>
  <c r="G11" i="2"/>
  <c r="G12" i="2"/>
  <c r="G16" i="2"/>
  <c r="G21" i="2"/>
  <c r="H18" i="1"/>
  <c r="H8" i="1"/>
  <c r="H9" i="1"/>
  <c r="H10" i="1"/>
  <c r="H11" i="1"/>
  <c r="H12" i="1"/>
  <c r="H13" i="1"/>
  <c r="H15" i="1"/>
  <c r="H16" i="1"/>
  <c r="H17" i="1"/>
  <c r="K8" i="6" l="1"/>
  <c r="K50" i="6" s="1"/>
  <c r="D5" i="2" s="1"/>
  <c r="G5" i="2" s="1"/>
  <c r="G32" i="5"/>
  <c r="F21" i="5"/>
  <c r="I21" i="5" s="1"/>
  <c r="E32" i="5"/>
  <c r="I29" i="5"/>
  <c r="G22" i="2"/>
  <c r="G19" i="2"/>
  <c r="G18" i="2"/>
  <c r="G17" i="2"/>
  <c r="G15" i="2"/>
  <c r="G13" i="2"/>
  <c r="G10" i="2"/>
  <c r="G8" i="2"/>
  <c r="G7" i="2"/>
  <c r="L8" i="6" l="1"/>
  <c r="L50" i="6" s="1"/>
  <c r="D6" i="2" s="1"/>
  <c r="G6" i="2" s="1"/>
  <c r="F22" i="5"/>
  <c r="I22" i="5" s="1"/>
  <c r="F23" i="5" l="1"/>
  <c r="I23" i="5" s="1"/>
  <c r="G32" i="2"/>
  <c r="G31" i="2"/>
  <c r="F24" i="5" l="1"/>
  <c r="I24" i="5" s="1"/>
  <c r="H7" i="1"/>
  <c r="G30" i="2" s="1"/>
  <c r="F25" i="5" l="1"/>
  <c r="I25" i="5"/>
  <c r="I32" i="5" s="1"/>
  <c r="G33" i="2"/>
  <c r="H26" i="5" l="1"/>
  <c r="F26" i="5"/>
  <c r="G29" i="2"/>
  <c r="G4" i="2"/>
  <c r="G36" i="2"/>
  <c r="H27" i="5" l="1"/>
  <c r="F27" i="5"/>
  <c r="F28" i="5" l="1"/>
  <c r="H28" i="5"/>
  <c r="F38" i="2"/>
  <c r="G39" i="2" s="1"/>
  <c r="G40" i="2" l="1"/>
  <c r="H29" i="5"/>
  <c r="F29" i="5"/>
  <c r="H30" i="5" l="1"/>
  <c r="F30" i="5"/>
  <c r="H31" i="5" l="1"/>
  <c r="F31" i="5"/>
  <c r="H19" i="5" l="1"/>
  <c r="H32" i="5"/>
  <c r="B37" i="5" l="1"/>
  <c r="B36" i="5"/>
</calcChain>
</file>

<file path=xl/comments1.xml><?xml version="1.0" encoding="utf-8"?>
<comments xmlns="http://schemas.openxmlformats.org/spreadsheetml/2006/main">
  <authors>
    <author>Medair IT</author>
  </authors>
  <commentList>
    <comment ref="F19" authorId="0" shapeId="0">
      <text>
        <r>
          <rPr>
            <b/>
            <sz val="9"/>
            <color indexed="81"/>
            <rFont val="Tahoma"/>
            <family val="2"/>
          </rPr>
          <t>Medair IT:</t>
        </r>
        <r>
          <rPr>
            <sz val="9"/>
            <color indexed="81"/>
            <rFont val="Tahoma"/>
            <family val="2"/>
          </rPr>
          <t xml:space="preserve">
copy value from cell F31</t>
        </r>
      </text>
    </comment>
    <comment ref="H20" authorId="0" shapeId="0">
      <text>
        <r>
          <rPr>
            <sz val="9"/>
            <color indexed="81"/>
            <rFont val="Tahoma"/>
            <family val="2"/>
          </rPr>
          <t xml:space="preserve">
Note: this is because we are only looking at monthly averages.  In reality, storage will be used to cover days when it does not rain</t>
        </r>
      </text>
    </comment>
  </commentList>
</comments>
</file>

<file path=xl/sharedStrings.xml><?xml version="1.0" encoding="utf-8"?>
<sst xmlns="http://schemas.openxmlformats.org/spreadsheetml/2006/main" count="300" uniqueCount="221">
  <si>
    <t>Description</t>
  </si>
  <si>
    <t>Nos</t>
  </si>
  <si>
    <t>Length</t>
  </si>
  <si>
    <t>Width</t>
  </si>
  <si>
    <t>Height</t>
  </si>
  <si>
    <t>Unit</t>
  </si>
  <si>
    <t>Quantity</t>
  </si>
  <si>
    <t>Grand Total</t>
  </si>
  <si>
    <t>Unit Rate</t>
  </si>
  <si>
    <t>Amount</t>
  </si>
  <si>
    <t>Total</t>
  </si>
  <si>
    <t>Sr/No</t>
  </si>
  <si>
    <t>Pipes and Fittings</t>
  </si>
  <si>
    <t>Rft</t>
  </si>
  <si>
    <t>No</t>
  </si>
  <si>
    <t>Kg</t>
  </si>
  <si>
    <t>Sr No</t>
  </si>
  <si>
    <t>Item</t>
  </si>
  <si>
    <t xml:space="preserve">Specification </t>
  </si>
  <si>
    <t xml:space="preserve">Estimated Quantity </t>
  </si>
  <si>
    <t>Water proofing admixture</t>
  </si>
  <si>
    <t xml:space="preserve">Skilled Labour </t>
  </si>
  <si>
    <t>Un Skilled Labour</t>
  </si>
  <si>
    <t>Skilled Labor (Mason)</t>
  </si>
  <si>
    <t>Skilled Labor (Plumber)</t>
  </si>
  <si>
    <t>Un Skilled Labor</t>
  </si>
  <si>
    <t>Men-days</t>
  </si>
  <si>
    <t>Sft</t>
  </si>
  <si>
    <t>Pudlo CWP dry powder preferably 1 or 2 Kg bags</t>
  </si>
  <si>
    <t>Total Quantities</t>
  </si>
  <si>
    <t xml:space="preserve">S/No </t>
  </si>
  <si>
    <t>Scope of Work</t>
  </si>
  <si>
    <t>Remarks</t>
  </si>
  <si>
    <t>Estiamted Quantity</t>
  </si>
  <si>
    <t xml:space="preserve">Provision new water pump </t>
  </si>
  <si>
    <t>Lum Sump</t>
  </si>
  <si>
    <t>Sizing of storage tanks for rainwater harvesting</t>
  </si>
  <si>
    <r>
      <t xml:space="preserve">This spreadsheet can be used to calculate the size of tank required to provide sufficient water supply to the household/ clinic/ school all year round.  However, in areas with a prolonged dry season the tank required to achieve this may be very large.  In this case financial constraints may limit the design and water may need to be collected from other sources part of the year.  See </t>
    </r>
    <r>
      <rPr>
        <b/>
        <i/>
        <sz val="10"/>
        <color indexed="8"/>
        <rFont val="Calibri"/>
        <family val="2"/>
      </rPr>
      <t xml:space="preserve">Roofwater harvesting: a handbook for practitioners (IRC, 2007) </t>
    </r>
    <r>
      <rPr>
        <sz val="10"/>
        <color indexed="8"/>
        <rFont val="Calibri"/>
        <family val="2"/>
      </rPr>
      <t>for more discussion of sizing and design.</t>
    </r>
  </si>
  <si>
    <r>
      <t xml:space="preserve">Inputs </t>
    </r>
    <r>
      <rPr>
        <i/>
        <sz val="12"/>
        <color indexed="8"/>
        <rFont val="Calibri"/>
        <family val="2"/>
      </rPr>
      <t xml:space="preserve">(the spreadsheet will automatically update when you change any of the parameters in </t>
    </r>
    <r>
      <rPr>
        <b/>
        <i/>
        <sz val="12"/>
        <color indexed="51"/>
        <rFont val="Calibri"/>
        <family val="2"/>
      </rPr>
      <t>ORANGE</t>
    </r>
    <r>
      <rPr>
        <i/>
        <sz val="12"/>
        <color indexed="8"/>
        <rFont val="Calibri"/>
        <family val="2"/>
      </rPr>
      <t>)</t>
    </r>
  </si>
  <si>
    <t>Units</t>
  </si>
  <si>
    <t>Comments</t>
  </si>
  <si>
    <t>Daily water demand</t>
  </si>
  <si>
    <t>l/day</t>
  </si>
  <si>
    <t>eg SPHERE standards.  Assume constant, though users may adapt behaviour during the dry season</t>
  </si>
  <si>
    <t>Monthly water demand</t>
  </si>
  <si>
    <t>m3/month</t>
  </si>
  <si>
    <t>Annual water demand</t>
  </si>
  <si>
    <t>m3/year</t>
  </si>
  <si>
    <t>Roof area</t>
  </si>
  <si>
    <t>m2</t>
  </si>
  <si>
    <t>This is plan area not the actual roof dimensions</t>
  </si>
  <si>
    <t>Runoff coefficient</t>
  </si>
  <si>
    <t xml:space="preserve">0.8 - 0.9 for corrugated iron roofs.  About 10 - 15% gets caught up due to splashing, first-flush and evaporation.  A further 10 - 15% can be lost if guttering is inadequately designed or poorly built. </t>
  </si>
  <si>
    <t>Collection area</t>
  </si>
  <si>
    <t>Tank volume</t>
  </si>
  <si>
    <t>m3</t>
  </si>
  <si>
    <t>Rainfall data</t>
  </si>
  <si>
    <t>Enter below</t>
  </si>
  <si>
    <t>mm/month</t>
  </si>
  <si>
    <t>www.climate-charts.com/Locations/s/SU62840.php  (If data is available from several years it is safer to use the worst case (lowest rainfall), rather than average figures)</t>
  </si>
  <si>
    <t>Calculation of monthly surplus / deficit</t>
  </si>
  <si>
    <t>Month 
(starting in Rainy Season)</t>
  </si>
  <si>
    <t>Rainfall (mm)</t>
  </si>
  <si>
    <t>Rainfall 
(m)</t>
  </si>
  <si>
    <r>
      <t>Rainwater Available (m</t>
    </r>
    <r>
      <rPr>
        <vertAlign val="superscript"/>
        <sz val="10"/>
        <color indexed="8"/>
        <rFont val="Calibri"/>
        <family val="2"/>
      </rPr>
      <t>3</t>
    </r>
    <r>
      <rPr>
        <sz val="10"/>
        <color indexed="8"/>
        <rFont val="Calibri"/>
        <family val="2"/>
      </rPr>
      <t>)</t>
    </r>
  </si>
  <si>
    <r>
      <t>Surplus/Deficit (m</t>
    </r>
    <r>
      <rPr>
        <vertAlign val="superscript"/>
        <sz val="10"/>
        <color indexed="8"/>
        <rFont val="Calibri"/>
        <family val="2"/>
      </rPr>
      <t>3</t>
    </r>
    <r>
      <rPr>
        <sz val="10"/>
        <color indexed="8"/>
        <rFont val="Calibri"/>
        <family val="2"/>
      </rPr>
      <t>)</t>
    </r>
  </si>
  <si>
    <r>
      <t>Actual storage - Water in Tank (m</t>
    </r>
    <r>
      <rPr>
        <vertAlign val="superscript"/>
        <sz val="10"/>
        <color indexed="8"/>
        <rFont val="Calibri"/>
        <family val="2"/>
      </rPr>
      <t>3</t>
    </r>
    <r>
      <rPr>
        <sz val="10"/>
        <color indexed="8"/>
        <rFont val="Calibri"/>
        <family val="2"/>
      </rPr>
      <t>)</t>
    </r>
  </si>
  <si>
    <r>
      <t>Rainfall Used (m</t>
    </r>
    <r>
      <rPr>
        <vertAlign val="superscript"/>
        <sz val="10"/>
        <color indexed="8"/>
        <rFont val="Calibri"/>
        <family val="2"/>
      </rPr>
      <t>3</t>
    </r>
    <r>
      <rPr>
        <sz val="10"/>
        <color indexed="8"/>
        <rFont val="Calibri"/>
        <family val="2"/>
      </rPr>
      <t>)</t>
    </r>
  </si>
  <si>
    <r>
      <t>Stored Water Used (m</t>
    </r>
    <r>
      <rPr>
        <vertAlign val="superscript"/>
        <sz val="10"/>
        <color indexed="8"/>
        <rFont val="Calibri"/>
        <family val="2"/>
      </rPr>
      <t>3</t>
    </r>
    <r>
      <rPr>
        <sz val="10"/>
        <color indexed="8"/>
        <rFont val="Calibri"/>
        <family val="2"/>
      </rPr>
      <t>)</t>
    </r>
  </si>
  <si>
    <r>
      <t>Uncollected rainfall (m</t>
    </r>
    <r>
      <rPr>
        <vertAlign val="superscript"/>
        <sz val="10"/>
        <color indexed="8"/>
        <rFont val="Calibri"/>
        <family val="2"/>
      </rPr>
      <t>3</t>
    </r>
    <r>
      <rPr>
        <sz val="10"/>
        <color indexed="8"/>
        <rFont val="Calibri"/>
        <family val="2"/>
      </rPr>
      <t>)</t>
    </r>
  </si>
  <si>
    <t>Initial condition---------------</t>
  </si>
  <si>
    <t>May</t>
  </si>
  <si>
    <t>Jun</t>
  </si>
  <si>
    <t>Jul</t>
  </si>
  <si>
    <t>Aug</t>
  </si>
  <si>
    <t>Sep</t>
  </si>
  <si>
    <t>Oct</t>
  </si>
  <si>
    <t>Nov</t>
  </si>
  <si>
    <t>Dec</t>
  </si>
  <si>
    <t>Jan</t>
  </si>
  <si>
    <t>Feb</t>
  </si>
  <si>
    <t>Mar</t>
  </si>
  <si>
    <t>Apr</t>
  </si>
  <si>
    <t>Avg</t>
  </si>
  <si>
    <t>Performance measures</t>
  </si>
  <si>
    <t>System efficiency</t>
  </si>
  <si>
    <t>V of water collected / V available</t>
  </si>
  <si>
    <t>Demand satisfaction</t>
  </si>
  <si>
    <t>% of annual demand delivered</t>
  </si>
  <si>
    <t>Reliability</t>
  </si>
  <si>
    <t>% of days when tank has not run dry</t>
  </si>
  <si>
    <t>Estimate of Repair Pipes and Accessries</t>
  </si>
  <si>
    <t>Bill of Quantity</t>
  </si>
  <si>
    <t>Scope of work</t>
  </si>
  <si>
    <t>S #.</t>
  </si>
  <si>
    <t>Refrence</t>
  </si>
  <si>
    <t>Length  (Ft)</t>
  </si>
  <si>
    <t>Breadth  (Ft)</t>
  </si>
  <si>
    <t>Depth/height    (Ft)</t>
  </si>
  <si>
    <t>No of Units</t>
  </si>
  <si>
    <t>Qty</t>
  </si>
  <si>
    <t>Cement  Bags</t>
  </si>
  <si>
    <t>Bricks         (NO)</t>
  </si>
  <si>
    <t>Steel ( Kg )</t>
  </si>
  <si>
    <t>Skilled  Labour   Men-Days</t>
  </si>
  <si>
    <t>Unskilled  Labour          Men-Days</t>
  </si>
  <si>
    <t>Labour</t>
  </si>
  <si>
    <t>Bags</t>
  </si>
  <si>
    <t>C Ft</t>
  </si>
  <si>
    <t>Men days</t>
  </si>
  <si>
    <t>Sub-Head 1</t>
  </si>
  <si>
    <t>Storage Tank</t>
  </si>
  <si>
    <t>Material</t>
  </si>
  <si>
    <t>Excavation/Filling</t>
  </si>
  <si>
    <t>Cft</t>
  </si>
  <si>
    <t>Spreading of Shingle</t>
  </si>
  <si>
    <t>PCC ( 1:2;4)</t>
  </si>
  <si>
    <t>Brick Masonry  L/Wall</t>
  </si>
  <si>
    <t>PC Plaster ; (1:3)</t>
  </si>
  <si>
    <t>L/Wall In side</t>
  </si>
  <si>
    <t>S/Wall In side</t>
  </si>
  <si>
    <t>RCC( 1:2;4) As a Slab</t>
  </si>
  <si>
    <t xml:space="preserve">Total </t>
  </si>
  <si>
    <t>UPVC pipe 4"</t>
  </si>
  <si>
    <t>UPVC Elbow 4"</t>
  </si>
  <si>
    <t>UPVC pipe 6"</t>
  </si>
  <si>
    <t>UPVC TEE 4"X6"</t>
  </si>
  <si>
    <t>1.5 HP mono block water pump</t>
  </si>
  <si>
    <t>Plumber Charges</t>
  </si>
  <si>
    <t>kg</t>
  </si>
  <si>
    <t>Cast Iron Pipe 4"</t>
  </si>
  <si>
    <t>Cast Iron Elboe 4"</t>
  </si>
  <si>
    <t>Labour Charges of Plumber &amp; Electrication</t>
  </si>
  <si>
    <t>Lum Sum</t>
  </si>
  <si>
    <t>De silting Pit</t>
  </si>
  <si>
    <t>Brick Masonry  S/Wall</t>
  </si>
  <si>
    <t>Iron Clamps 4"</t>
  </si>
  <si>
    <t>Wire Guaze</t>
  </si>
  <si>
    <t>Excavation</t>
  </si>
  <si>
    <t>Ecavation for 6" pipe</t>
  </si>
  <si>
    <t xml:space="preserve"> Estimate of water storage tank (7'x7'x5') Capacity 7000 liters</t>
  </si>
  <si>
    <t>PC Plaster (1:3)</t>
  </si>
  <si>
    <t>Tank Floor</t>
  </si>
  <si>
    <t xml:space="preserve">Water Proofing </t>
  </si>
  <si>
    <t>Sub-Head 2</t>
  </si>
  <si>
    <t>Sub-Head 3</t>
  </si>
  <si>
    <t>Recharge Well</t>
  </si>
  <si>
    <t>Brick Masonry in 1:4 CSM</t>
  </si>
  <si>
    <t>20%(1:4) CSM</t>
  </si>
  <si>
    <t>RCC Cover 4"thick (1:2:4)</t>
  </si>
  <si>
    <t>Deduction for opening 2.5'x2.5'</t>
  </si>
  <si>
    <t>Sand      (Cft)</t>
  </si>
  <si>
    <t>Crush / Bajri        (Cft)</t>
  </si>
  <si>
    <t>Steel #4 @ 6" c/c</t>
  </si>
  <si>
    <t>Cement</t>
  </si>
  <si>
    <t>Sand</t>
  </si>
  <si>
    <t>Crush</t>
  </si>
  <si>
    <t>Bricks</t>
  </si>
  <si>
    <t xml:space="preserve">Steel </t>
  </si>
  <si>
    <t>Binding Wire</t>
  </si>
  <si>
    <t xml:space="preserve">OP Cement 50 Kg 
Free of lumps </t>
  </si>
  <si>
    <t>Lawrencepur , free from impirities and organic matter</t>
  </si>
  <si>
    <t>Class-A bricks size 9"x4.5"x3" 
Well shalped, metalic sound and uniform color</t>
  </si>
  <si>
    <t>1/2"-3/4"down mix preferbly Margala, sahrp edges , no crushed boulders, free from impirities and organic matter</t>
  </si>
  <si>
    <t xml:space="preserve">D-formed Grade 40 ( # 4) steel bars
Free from rust </t>
  </si>
  <si>
    <t>Free from rust binding wire for bars tieing</t>
  </si>
  <si>
    <t>UPVC pipe Class D 12 Bar 4" diameter</t>
  </si>
  <si>
    <t>UPVC pipe Class D 12 Bar 6" diameter</t>
  </si>
  <si>
    <t>UPVC 90 deg Elbow Class D 12 Bar 4" diameter</t>
  </si>
  <si>
    <t>UPVC Tee Class D 12 Bar 4"x6" diameter</t>
  </si>
  <si>
    <t>PPRC pipe 40mm</t>
  </si>
  <si>
    <t>PPRC Elbow 40mm</t>
  </si>
  <si>
    <t>PPRC Socket 40mm</t>
  </si>
  <si>
    <t>PPRC Pipe clamp 40mm</t>
  </si>
  <si>
    <t xml:space="preserve">PPRC pipe 40 mm good quality </t>
  </si>
  <si>
    <t xml:space="preserve">PPRC Elbow 90 deg 40 mm good quality </t>
  </si>
  <si>
    <t xml:space="preserve">PPRC Socket 40 mm good quality </t>
  </si>
  <si>
    <t xml:space="preserve">PPRC Pipe 40 mm diameter good quality </t>
  </si>
  <si>
    <t>PVC solution for UPVC joints</t>
  </si>
  <si>
    <t xml:space="preserve">Cast Iron pipe 4" diameter free from rust </t>
  </si>
  <si>
    <t>Wire guaze with metal pati 1"x1" fram</t>
  </si>
  <si>
    <t xml:space="preserve">Cast Iron Elbow  4" diameter free from rust </t>
  </si>
  <si>
    <t>Iron/Steel Clamps for 4" UPVC pipes</t>
  </si>
  <si>
    <t>Check Valve 40 mm</t>
  </si>
  <si>
    <t>Skilled Labor (Electrician)</t>
  </si>
  <si>
    <t>Electrification</t>
  </si>
  <si>
    <t>Electric wires , switches and bords for water pump</t>
  </si>
  <si>
    <t>Accesecries</t>
  </si>
  <si>
    <t>End cap, nails etc.</t>
  </si>
  <si>
    <t>PKR</t>
  </si>
  <si>
    <t xml:space="preserve">Cast iron/ Steel Non Magnet  Manhole cover </t>
  </si>
  <si>
    <t>Sub-Head 4</t>
  </si>
  <si>
    <t>RFT</t>
  </si>
  <si>
    <t>Drilling of Bore 6'' Dia</t>
  </si>
  <si>
    <t>Casing  6" Dia</t>
  </si>
  <si>
    <t>PVC Caseing 6"</t>
  </si>
  <si>
    <t>PVC Stainer Pipe 6"</t>
  </si>
  <si>
    <t>6" Dia Bore for Rechargeing</t>
  </si>
  <si>
    <t xml:space="preserve"> Cousan of Crush (1/2 " dia)</t>
  </si>
  <si>
    <t>PVC Solution + Bore casing</t>
  </si>
  <si>
    <t>Blind Pipe UPVC 6"</t>
  </si>
  <si>
    <t>Strainer Pipe 6" UPVC</t>
  </si>
  <si>
    <t>Providing and installing of new mono block copper winding 1.5 HP water pump with electrification</t>
  </si>
  <si>
    <t xml:space="preserve">Manhole cover size 2'x2' with angle iron frame </t>
  </si>
  <si>
    <t>Boring Charges 6" dia Bore</t>
  </si>
  <si>
    <t xml:space="preserve">Boring 6" diameter with percution machine </t>
  </si>
  <si>
    <t xml:space="preserve">1600 Rft </t>
  </si>
  <si>
    <t>It is estimated quantity and will be payment will be done as per actual</t>
  </si>
  <si>
    <t>Construction of under ground storage tank</t>
  </si>
  <si>
    <t>Construction of recharge well</t>
  </si>
  <si>
    <t>Size= 7'x7'x5'</t>
  </si>
  <si>
    <t>Size= 6 ft internal dia , Depth 10'</t>
  </si>
  <si>
    <t>Boring 6" diameter with casing</t>
  </si>
  <si>
    <t xml:space="preserve">200 Rft </t>
  </si>
  <si>
    <t>Boring will be done at the base of recharge well</t>
  </si>
  <si>
    <t>Capacity = 7000 liters approx</t>
  </si>
  <si>
    <t>Construction of de silting chamber</t>
  </si>
  <si>
    <t>Size= 3'x3'x3'</t>
  </si>
  <si>
    <t xml:space="preserve">Providing and Installation of UPVC and PPRC pipes of differenet diameters to existing roof water drian pipes + water supply to over head tank </t>
  </si>
  <si>
    <t>Electrician Charges</t>
  </si>
  <si>
    <t>Safety and Hazard Kit for Labor</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</si>
</sst>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 #,##0.00_-;_-* &quot;-&quot;??_-;_-@_-"/>
    <numFmt numFmtId="165" formatCode="_(* #,##0_);_(* \(#,##0\);_(* &quot;-&quot;??_);_(@_)"/>
    <numFmt numFmtId="166" formatCode="_-* #,##0_-;\-* #,##0_-;_-* &quot;-&quot;??_-;_-@_-"/>
    <numFmt numFmtId="167" formatCode="0.0000"/>
    <numFmt numFmtId="168" formatCode="0.0"/>
    <numFmt numFmtId="169" formatCode="0.000"/>
  </numFmts>
  <fonts count="34"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1"/>
      <name val="Times New Roman"/>
      <family val="1"/>
    </font>
    <font>
      <sz val="11"/>
      <name val="Calibri"/>
      <family val="2"/>
      <scheme val="minor"/>
    </font>
    <font>
      <b/>
      <sz val="18"/>
      <color theme="1"/>
      <name val="Calibri"/>
      <family val="2"/>
      <scheme val="minor"/>
    </font>
    <font>
      <sz val="10"/>
      <name val="Arial"/>
      <family val="2"/>
    </font>
    <font>
      <b/>
      <sz val="14"/>
      <color theme="1"/>
      <name val="Calibri"/>
      <family val="2"/>
      <scheme val="minor"/>
    </font>
    <font>
      <b/>
      <sz val="12"/>
      <color theme="1"/>
      <name val="Calibri"/>
      <family val="2"/>
      <scheme val="minor"/>
    </font>
    <font>
      <b/>
      <sz val="12"/>
      <color theme="1"/>
      <name val="Arial"/>
      <family val="2"/>
    </font>
    <font>
      <sz val="11"/>
      <color indexed="8"/>
      <name val="Calibri"/>
      <family val="2"/>
    </font>
    <font>
      <b/>
      <sz val="12"/>
      <name val="Calibri"/>
      <family val="2"/>
    </font>
    <font>
      <b/>
      <sz val="14"/>
      <color rgb="FFFF0000"/>
      <name val="Calibri"/>
      <family val="2"/>
    </font>
    <font>
      <sz val="10"/>
      <color indexed="8"/>
      <name val="Calibri"/>
      <family val="2"/>
    </font>
    <font>
      <b/>
      <i/>
      <sz val="10"/>
      <color indexed="8"/>
      <name val="Calibri"/>
      <family val="2"/>
    </font>
    <font>
      <b/>
      <sz val="12"/>
      <color indexed="8"/>
      <name val="Calibri"/>
      <family val="2"/>
    </font>
    <font>
      <i/>
      <sz val="12"/>
      <color indexed="8"/>
      <name val="Calibri"/>
      <family val="2"/>
    </font>
    <font>
      <b/>
      <i/>
      <sz val="12"/>
      <color indexed="51"/>
      <name val="Calibri"/>
      <family val="2"/>
    </font>
    <font>
      <i/>
      <sz val="10"/>
      <color indexed="8"/>
      <name val="Calibri"/>
      <family val="2"/>
    </font>
    <font>
      <sz val="10"/>
      <name val="Calibri"/>
      <family val="2"/>
      <scheme val="minor"/>
    </font>
    <font>
      <b/>
      <sz val="12"/>
      <color theme="1"/>
      <name val="Calibri"/>
      <family val="2"/>
    </font>
    <font>
      <sz val="12"/>
      <name val="Arial"/>
      <family val="2"/>
    </font>
    <font>
      <vertAlign val="superscript"/>
      <sz val="10"/>
      <color indexed="8"/>
      <name val="Calibri"/>
      <family val="2"/>
    </font>
    <font>
      <sz val="10"/>
      <name val="Calibri"/>
      <family val="2"/>
    </font>
    <font>
      <b/>
      <sz val="9"/>
      <color indexed="81"/>
      <name val="Tahoma"/>
      <family val="2"/>
    </font>
    <font>
      <sz val="9"/>
      <color indexed="81"/>
      <name val="Tahoma"/>
      <family val="2"/>
    </font>
    <font>
      <b/>
      <sz val="16"/>
      <name val="Arial"/>
      <family val="2"/>
    </font>
    <font>
      <b/>
      <sz val="11"/>
      <name val="Arial"/>
      <family val="2"/>
    </font>
    <font>
      <b/>
      <sz val="12"/>
      <name val="Arial"/>
      <family val="2"/>
    </font>
    <font>
      <sz val="11"/>
      <name val="Arial"/>
      <family val="2"/>
    </font>
    <font>
      <b/>
      <sz val="12"/>
      <color rgb="FFFF0000"/>
      <name val="Arial"/>
      <family val="2"/>
    </font>
    <font>
      <b/>
      <sz val="11"/>
      <color rgb="FFFF0000"/>
      <name val="Calibri"/>
      <family val="2"/>
      <scheme val="minor"/>
    </font>
    <font>
      <sz val="11"/>
      <color theme="1"/>
      <name val="Arial"/>
      <family val="2"/>
    </font>
  </fonts>
  <fills count="12">
    <fill>
      <patternFill patternType="none"/>
    </fill>
    <fill>
      <patternFill patternType="gray125"/>
    </fill>
    <fill>
      <patternFill patternType="solid">
        <fgColor theme="0" tint="-0.34998626667073579"/>
        <bgColor indexed="64"/>
      </patternFill>
    </fill>
    <fill>
      <patternFill patternType="solid">
        <fgColor indexed="47"/>
        <bgColor indexed="64"/>
      </patternFill>
    </fill>
    <fill>
      <patternFill patternType="solid">
        <fgColor theme="3" tint="0.59999389629810485"/>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rgb="FFFFC000"/>
        <bgColor indexed="64"/>
      </patternFill>
    </fill>
    <fill>
      <patternFill patternType="solid">
        <fgColor theme="0" tint="-0.499984740745262"/>
        <bgColor indexed="64"/>
      </patternFill>
    </fill>
    <fill>
      <patternFill patternType="solid">
        <fgColor theme="5" tint="0.39997558519241921"/>
        <bgColor indexed="64"/>
      </patternFill>
    </fill>
  </fills>
  <borders count="60">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auto="1"/>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top style="medium">
        <color indexed="64"/>
      </top>
      <bottom style="thin">
        <color auto="1"/>
      </bottom>
      <diagonal/>
    </border>
    <border>
      <left style="medium">
        <color indexed="64"/>
      </left>
      <right/>
      <top/>
      <bottom/>
      <diagonal/>
    </border>
    <border>
      <left/>
      <right style="medium">
        <color indexed="64"/>
      </right>
      <top/>
      <bottom/>
      <diagonal/>
    </border>
    <border>
      <left style="medium">
        <color indexed="64"/>
      </left>
      <right/>
      <top style="thin">
        <color auto="1"/>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auto="1"/>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diagonal/>
    </border>
    <border>
      <left style="thin">
        <color auto="1"/>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thin">
        <color auto="1"/>
      </right>
      <top style="thin">
        <color auto="1"/>
      </top>
      <bottom/>
      <diagonal/>
    </border>
    <border>
      <left style="thin">
        <color auto="1"/>
      </left>
      <right style="thin">
        <color auto="1"/>
      </right>
      <top/>
      <bottom/>
      <diagonal/>
    </border>
    <border>
      <left style="thin">
        <color auto="1"/>
      </left>
      <right style="medium">
        <color auto="1"/>
      </right>
      <top/>
      <bottom/>
      <diagonal/>
    </border>
    <border>
      <left style="thin">
        <color auto="1"/>
      </left>
      <right style="thin">
        <color auto="1"/>
      </right>
      <top/>
      <bottom style="medium">
        <color indexed="64"/>
      </bottom>
      <diagonal/>
    </border>
    <border>
      <left/>
      <right style="thin">
        <color auto="1"/>
      </right>
      <top style="medium">
        <color indexed="64"/>
      </top>
      <bottom style="medium">
        <color indexed="64"/>
      </bottom>
      <diagonal/>
    </border>
    <border>
      <left style="thin">
        <color auto="1"/>
      </left>
      <right/>
      <top style="thin">
        <color auto="1"/>
      </top>
      <bottom/>
      <diagonal/>
    </border>
  </borders>
  <cellStyleXfs count="5">
    <xf numFmtId="0" fontId="0" fillId="0" borderId="0"/>
    <xf numFmtId="164" fontId="1" fillId="0" borderId="0" applyFont="0" applyFill="0" applyBorder="0" applyAlignment="0" applyProtection="0"/>
    <xf numFmtId="0" fontId="3" fillId="0" borderId="0" applyNumberFormat="0" applyFill="0" applyBorder="0" applyAlignment="0" applyProtection="0"/>
    <xf numFmtId="0" fontId="7" fillId="0" borderId="0"/>
    <xf numFmtId="0" fontId="11" fillId="0" borderId="0"/>
  </cellStyleXfs>
  <cellXfs count="281">
    <xf numFmtId="0" fontId="0" fillId="0" borderId="0" xfId="0"/>
    <xf numFmtId="0" fontId="0" fillId="0" borderId="0" xfId="0"/>
    <xf numFmtId="0" fontId="0" fillId="0" borderId="2" xfId="0" applyBorder="1"/>
    <xf numFmtId="0" fontId="0" fillId="0" borderId="3" xfId="0" applyBorder="1"/>
    <xf numFmtId="0" fontId="0" fillId="0" borderId="8" xfId="0" applyBorder="1" applyAlignment="1">
      <alignment wrapText="1"/>
    </xf>
    <xf numFmtId="0" fontId="0" fillId="0" borderId="2" xfId="0" applyBorder="1" applyAlignment="1">
      <alignment horizontal="left" wrapText="1"/>
    </xf>
    <xf numFmtId="165" fontId="0" fillId="0" borderId="2" xfId="1" applyNumberFormat="1" applyFont="1" applyBorder="1" applyAlignment="1">
      <alignment horizontal="left"/>
    </xf>
    <xf numFmtId="0" fontId="0" fillId="0" borderId="2" xfId="0" applyBorder="1" applyAlignment="1">
      <alignment horizontal="center"/>
    </xf>
    <xf numFmtId="0" fontId="0" fillId="0" borderId="2" xfId="0" applyBorder="1" applyAlignment="1">
      <alignment wrapText="1"/>
    </xf>
    <xf numFmtId="0" fontId="0" fillId="0" borderId="0" xfId="0" applyAlignment="1">
      <alignment wrapText="1"/>
    </xf>
    <xf numFmtId="0" fontId="0" fillId="0" borderId="8" xfId="0" applyBorder="1" applyAlignment="1">
      <alignment horizontal="left" wrapText="1"/>
    </xf>
    <xf numFmtId="1" fontId="0" fillId="0" borderId="2" xfId="0" applyNumberFormat="1" applyBorder="1" applyAlignment="1">
      <alignment horizontal="center"/>
    </xf>
    <xf numFmtId="166" fontId="0" fillId="0" borderId="0" xfId="0" applyNumberFormat="1"/>
    <xf numFmtId="0" fontId="0" fillId="0" borderId="30" xfId="0" applyBorder="1"/>
    <xf numFmtId="0" fontId="0" fillId="0" borderId="32" xfId="0" applyBorder="1"/>
    <xf numFmtId="0" fontId="0" fillId="0" borderId="14" xfId="0" applyBorder="1" applyAlignment="1">
      <alignment horizontal="center"/>
    </xf>
    <xf numFmtId="0" fontId="0" fillId="0" borderId="8" xfId="0" applyBorder="1" applyAlignment="1">
      <alignment horizontal="center"/>
    </xf>
    <xf numFmtId="0" fontId="0" fillId="0" borderId="19" xfId="0" applyBorder="1" applyAlignment="1">
      <alignment horizontal="center"/>
    </xf>
    <xf numFmtId="0" fontId="0" fillId="0" borderId="20" xfId="0" applyBorder="1"/>
    <xf numFmtId="0" fontId="0" fillId="0" borderId="20" xfId="0" applyBorder="1" applyAlignment="1">
      <alignment horizontal="center"/>
    </xf>
    <xf numFmtId="0" fontId="0" fillId="0" borderId="20" xfId="0" applyBorder="1" applyAlignment="1">
      <alignment wrapText="1"/>
    </xf>
    <xf numFmtId="0" fontId="5" fillId="0" borderId="20" xfId="2" applyFont="1" applyBorder="1"/>
    <xf numFmtId="0" fontId="0" fillId="0" borderId="21" xfId="0" applyBorder="1"/>
    <xf numFmtId="0" fontId="5" fillId="0" borderId="30" xfId="2" applyFont="1" applyBorder="1"/>
    <xf numFmtId="0" fontId="5" fillId="5" borderId="19" xfId="0" applyFont="1" applyFill="1" applyBorder="1" applyAlignment="1">
      <alignment horizontal="center" vertical="center"/>
    </xf>
    <xf numFmtId="0" fontId="5" fillId="5" borderId="20" xfId="0" applyFont="1" applyFill="1" applyBorder="1" applyAlignment="1">
      <alignment horizontal="left" vertical="center"/>
    </xf>
    <xf numFmtId="0" fontId="5" fillId="5" borderId="20" xfId="0" applyFont="1" applyFill="1" applyBorder="1" applyAlignment="1">
      <alignment horizontal="center" vertical="center"/>
    </xf>
    <xf numFmtId="1" fontId="5" fillId="5" borderId="20" xfId="0" applyNumberFormat="1" applyFont="1" applyFill="1" applyBorder="1" applyAlignment="1">
      <alignment horizontal="center" vertical="center"/>
    </xf>
    <xf numFmtId="0" fontId="0" fillId="0" borderId="29" xfId="0" applyBorder="1"/>
    <xf numFmtId="0" fontId="9" fillId="0" borderId="30" xfId="0" applyFont="1" applyBorder="1"/>
    <xf numFmtId="0" fontId="0" fillId="0" borderId="8" xfId="0" applyBorder="1" applyAlignment="1">
      <alignment horizontal="left"/>
    </xf>
    <xf numFmtId="1" fontId="0" fillId="0" borderId="8" xfId="0" applyNumberFormat="1" applyBorder="1" applyAlignment="1">
      <alignment horizontal="center"/>
    </xf>
    <xf numFmtId="165" fontId="0" fillId="0" borderId="8" xfId="1" applyNumberFormat="1" applyFont="1" applyBorder="1" applyAlignment="1">
      <alignment horizontal="left"/>
    </xf>
    <xf numFmtId="166" fontId="0" fillId="0" borderId="18" xfId="0" applyNumberFormat="1" applyBorder="1" applyAlignment="1">
      <alignment horizontal="left"/>
    </xf>
    <xf numFmtId="0" fontId="2" fillId="4" borderId="26" xfId="0" applyFont="1" applyFill="1" applyBorder="1" applyAlignment="1">
      <alignment horizontal="left"/>
    </xf>
    <xf numFmtId="0" fontId="10" fillId="0" borderId="30" xfId="0" applyFont="1" applyBorder="1"/>
    <xf numFmtId="0" fontId="2" fillId="4" borderId="27" xfId="0" applyFont="1" applyFill="1" applyBorder="1" applyAlignment="1">
      <alignment horizontal="center" vertical="center"/>
    </xf>
    <xf numFmtId="0" fontId="2" fillId="4" borderId="27" xfId="0" applyFont="1" applyFill="1" applyBorder="1" applyAlignment="1">
      <alignment horizontal="center" vertical="center" wrapText="1"/>
    </xf>
    <xf numFmtId="0" fontId="2" fillId="4" borderId="28" xfId="0" applyFont="1" applyFill="1" applyBorder="1" applyAlignment="1">
      <alignment horizontal="center" vertical="center"/>
    </xf>
    <xf numFmtId="1" fontId="8" fillId="0" borderId="2" xfId="0" applyNumberFormat="1" applyFont="1" applyBorder="1"/>
    <xf numFmtId="0" fontId="0" fillId="0" borderId="1" xfId="0" applyBorder="1" applyAlignment="1">
      <alignment horizontal="center" vertical="center"/>
    </xf>
    <xf numFmtId="0" fontId="0" fillId="0" borderId="29" xfId="0" applyBorder="1" applyAlignment="1">
      <alignment horizontal="center" vertical="center"/>
    </xf>
    <xf numFmtId="0" fontId="9" fillId="0" borderId="19"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horizontal="center" vertical="center"/>
    </xf>
    <xf numFmtId="0" fontId="0" fillId="0" borderId="2" xfId="0" applyBorder="1" applyAlignment="1">
      <alignment vertical="center" wrapText="1"/>
    </xf>
    <xf numFmtId="0" fontId="0" fillId="0" borderId="30" xfId="0" applyBorder="1" applyAlignment="1">
      <alignment vertical="center" wrapText="1"/>
    </xf>
    <xf numFmtId="0" fontId="9" fillId="0" borderId="22" xfId="0" applyFont="1" applyBorder="1" applyAlignment="1">
      <alignment horizontal="center" vertical="center"/>
    </xf>
    <xf numFmtId="0" fontId="0" fillId="0" borderId="5" xfId="0" applyFont="1" applyBorder="1" applyAlignment="1">
      <alignment horizontal="center" vertical="center" wrapText="1"/>
    </xf>
    <xf numFmtId="0" fontId="0" fillId="0" borderId="31" xfId="0" applyBorder="1" applyAlignment="1">
      <alignment horizontal="center" vertical="center" wrapText="1"/>
    </xf>
    <xf numFmtId="0" fontId="0" fillId="0" borderId="34" xfId="0" applyBorder="1"/>
    <xf numFmtId="0" fontId="5" fillId="0" borderId="34" xfId="2" applyFont="1" applyBorder="1"/>
    <xf numFmtId="0" fontId="0" fillId="0" borderId="35" xfId="0" applyBorder="1"/>
    <xf numFmtId="0" fontId="0" fillId="0" borderId="2" xfId="0" applyBorder="1" applyAlignment="1">
      <alignment horizontal="left" vertical="center"/>
    </xf>
    <xf numFmtId="1" fontId="0" fillId="0" borderId="2" xfId="0" applyNumberFormat="1" applyBorder="1" applyAlignment="1">
      <alignment horizontal="center" vertical="center"/>
    </xf>
    <xf numFmtId="0" fontId="5" fillId="5" borderId="20" xfId="0" applyFont="1" applyFill="1" applyBorder="1" applyAlignment="1">
      <alignment horizontal="left" vertical="center" wrapText="1"/>
    </xf>
    <xf numFmtId="0" fontId="0" fillId="0" borderId="30" xfId="0" applyBorder="1" applyAlignment="1">
      <alignment horizontal="left" vertical="center" wrapText="1"/>
    </xf>
    <xf numFmtId="0" fontId="0" fillId="0" borderId="32" xfId="0" applyBorder="1" applyAlignment="1">
      <alignment horizontal="center" vertical="center" wrapText="1"/>
    </xf>
    <xf numFmtId="164" fontId="0" fillId="0" borderId="0" xfId="0" applyNumberFormat="1"/>
    <xf numFmtId="0" fontId="6" fillId="0" borderId="0" xfId="0" applyFont="1" applyBorder="1" applyAlignment="1"/>
    <xf numFmtId="0" fontId="6" fillId="0" borderId="10" xfId="0" applyFont="1" applyBorder="1" applyAlignment="1"/>
    <xf numFmtId="0" fontId="12" fillId="0" borderId="0" xfId="4" applyFont="1" applyFill="1" applyAlignment="1">
      <alignment horizontal="left"/>
    </xf>
    <xf numFmtId="0" fontId="13" fillId="0" borderId="0" xfId="4" applyFont="1" applyFill="1" applyAlignment="1">
      <alignment horizontal="left"/>
    </xf>
    <xf numFmtId="0" fontId="11" fillId="0" borderId="0" xfId="4"/>
    <xf numFmtId="0" fontId="16" fillId="7" borderId="9" xfId="4" applyFont="1" applyFill="1" applyBorder="1"/>
    <xf numFmtId="0" fontId="14" fillId="7" borderId="10" xfId="4" applyFont="1" applyFill="1" applyBorder="1"/>
    <xf numFmtId="0" fontId="14" fillId="7" borderId="11" xfId="4" applyFont="1" applyFill="1" applyBorder="1"/>
    <xf numFmtId="0" fontId="14" fillId="8" borderId="36" xfId="4" applyFont="1" applyFill="1" applyBorder="1"/>
    <xf numFmtId="0" fontId="14" fillId="8" borderId="37" xfId="4" applyFont="1" applyFill="1" applyBorder="1"/>
    <xf numFmtId="0" fontId="19" fillId="8" borderId="38" xfId="4" applyFont="1" applyFill="1" applyBorder="1"/>
    <xf numFmtId="0" fontId="14" fillId="8" borderId="23" xfId="4" applyFont="1" applyFill="1" applyBorder="1"/>
    <xf numFmtId="0" fontId="14" fillId="9" borderId="0" xfId="4" applyFont="1" applyFill="1" applyBorder="1"/>
    <xf numFmtId="0" fontId="14" fillId="0" borderId="40" xfId="4" applyFont="1" applyFill="1" applyBorder="1"/>
    <xf numFmtId="2" fontId="14" fillId="0" borderId="0" xfId="4" applyNumberFormat="1" applyFont="1" applyFill="1" applyBorder="1"/>
    <xf numFmtId="2" fontId="14" fillId="9" borderId="0" xfId="4" applyNumberFormat="1" applyFont="1" applyFill="1" applyBorder="1"/>
    <xf numFmtId="0" fontId="14" fillId="8" borderId="23" xfId="4" applyFont="1" applyFill="1" applyBorder="1" applyAlignment="1">
      <alignment vertical="center" wrapText="1"/>
    </xf>
    <xf numFmtId="2" fontId="14" fillId="9" borderId="0" xfId="4" applyNumberFormat="1" applyFont="1" applyFill="1" applyBorder="1" applyAlignment="1">
      <alignment vertical="center" wrapText="1"/>
    </xf>
    <xf numFmtId="0" fontId="14" fillId="0" borderId="40" xfId="4" applyFont="1" applyFill="1" applyBorder="1" applyAlignment="1">
      <alignment vertical="center" wrapText="1"/>
    </xf>
    <xf numFmtId="0" fontId="14" fillId="8" borderId="12" xfId="4" applyFont="1" applyFill="1" applyBorder="1" applyAlignment="1">
      <alignment vertical="center" wrapText="1"/>
    </xf>
    <xf numFmtId="0" fontId="14" fillId="9" borderId="4" xfId="4" applyFont="1" applyFill="1" applyBorder="1" applyAlignment="1">
      <alignment vertical="center" wrapText="1"/>
    </xf>
    <xf numFmtId="0" fontId="14" fillId="0" borderId="41" xfId="4" applyFont="1" applyFill="1" applyBorder="1" applyAlignment="1">
      <alignment vertical="center" wrapText="1"/>
    </xf>
    <xf numFmtId="0" fontId="14" fillId="0" borderId="0" xfId="4" applyFont="1"/>
    <xf numFmtId="0" fontId="14" fillId="0" borderId="0" xfId="4" applyFont="1" applyBorder="1"/>
    <xf numFmtId="0" fontId="14" fillId="8" borderId="43" xfId="4" applyFont="1" applyFill="1" applyBorder="1" applyAlignment="1">
      <alignment wrapText="1"/>
    </xf>
    <xf numFmtId="0" fontId="14" fillId="8" borderId="44" xfId="4" applyFont="1" applyFill="1" applyBorder="1" applyAlignment="1">
      <alignment wrapText="1"/>
    </xf>
    <xf numFmtId="0" fontId="14" fillId="8" borderId="45" xfId="4" applyFont="1" applyFill="1" applyBorder="1" applyAlignment="1">
      <alignment wrapText="1"/>
    </xf>
    <xf numFmtId="0" fontId="14" fillId="8" borderId="46" xfId="4" applyFont="1" applyFill="1" applyBorder="1" applyAlignment="1">
      <alignment wrapText="1"/>
    </xf>
    <xf numFmtId="0" fontId="14" fillId="8" borderId="0" xfId="4" quotePrefix="1" applyFont="1" applyFill="1" applyBorder="1" applyAlignment="1">
      <alignment wrapText="1"/>
    </xf>
    <xf numFmtId="0" fontId="24" fillId="8" borderId="0" xfId="4" quotePrefix="1" applyFont="1" applyFill="1" applyBorder="1" applyAlignment="1">
      <alignment wrapText="1"/>
    </xf>
    <xf numFmtId="2" fontId="24" fillId="8" borderId="0" xfId="4" quotePrefix="1" applyNumberFormat="1" applyFont="1" applyFill="1" applyBorder="1" applyAlignment="1">
      <alignment wrapText="1"/>
    </xf>
    <xf numFmtId="0" fontId="24" fillId="10" borderId="0" xfId="4" quotePrefix="1" applyFont="1" applyFill="1" applyBorder="1" applyAlignment="1">
      <alignment wrapText="1"/>
    </xf>
    <xf numFmtId="0" fontId="14" fillId="8" borderId="46" xfId="4" applyFont="1" applyFill="1" applyBorder="1"/>
    <xf numFmtId="2" fontId="14" fillId="0" borderId="0" xfId="4" applyNumberFormat="1" applyFont="1" applyBorder="1"/>
    <xf numFmtId="2" fontId="14" fillId="0" borderId="24" xfId="4" applyNumberFormat="1" applyFont="1" applyBorder="1"/>
    <xf numFmtId="0" fontId="14" fillId="8" borderId="14" xfId="4" applyFont="1" applyFill="1" applyBorder="1"/>
    <xf numFmtId="0" fontId="14" fillId="9" borderId="37" xfId="4" applyFont="1" applyFill="1" applyBorder="1"/>
    <xf numFmtId="0" fontId="14" fillId="0" borderId="37" xfId="4" applyFont="1" applyBorder="1"/>
    <xf numFmtId="2" fontId="14" fillId="0" borderId="37" xfId="4" applyNumberFormat="1" applyFont="1" applyBorder="1"/>
    <xf numFmtId="2" fontId="14" fillId="0" borderId="39" xfId="4" applyNumberFormat="1" applyFont="1" applyBorder="1"/>
    <xf numFmtId="0" fontId="14" fillId="7" borderId="46" xfId="4" applyFont="1" applyFill="1" applyBorder="1"/>
    <xf numFmtId="0" fontId="14" fillId="7" borderId="0" xfId="4" applyFont="1" applyFill="1" applyBorder="1"/>
    <xf numFmtId="2" fontId="14" fillId="7" borderId="0" xfId="4" applyNumberFormat="1" applyFont="1" applyFill="1" applyBorder="1"/>
    <xf numFmtId="167" fontId="14" fillId="7" borderId="0" xfId="4" applyNumberFormat="1" applyFont="1" applyFill="1" applyBorder="1"/>
    <xf numFmtId="2" fontId="14" fillId="7" borderId="24" xfId="4" applyNumberFormat="1" applyFont="1" applyFill="1" applyBorder="1"/>
    <xf numFmtId="0" fontId="14" fillId="7" borderId="47" xfId="4" applyFont="1" applyFill="1" applyBorder="1"/>
    <xf numFmtId="0" fontId="14" fillId="7" borderId="4" xfId="4" applyFont="1" applyFill="1" applyBorder="1"/>
    <xf numFmtId="2" fontId="14" fillId="7" borderId="4" xfId="4" applyNumberFormat="1" applyFont="1" applyFill="1" applyBorder="1"/>
    <xf numFmtId="167" fontId="14" fillId="7" borderId="4" xfId="4" applyNumberFormat="1" applyFont="1" applyFill="1" applyBorder="1"/>
    <xf numFmtId="0" fontId="14" fillId="7" borderId="13" xfId="4" applyFont="1" applyFill="1" applyBorder="1"/>
    <xf numFmtId="0" fontId="11" fillId="7" borderId="10" xfId="4" applyFill="1" applyBorder="1"/>
    <xf numFmtId="0" fontId="14" fillId="0" borderId="23" xfId="4" applyFont="1" applyBorder="1"/>
    <xf numFmtId="9" fontId="14" fillId="0" borderId="0" xfId="4" applyNumberFormat="1" applyFont="1" applyBorder="1"/>
    <xf numFmtId="0" fontId="14" fillId="0" borderId="24" xfId="4" applyFont="1" applyBorder="1"/>
    <xf numFmtId="0" fontId="14" fillId="0" borderId="12" xfId="4" applyFont="1" applyBorder="1"/>
    <xf numFmtId="0" fontId="14" fillId="0" borderId="4" xfId="4" applyFont="1" applyBorder="1"/>
    <xf numFmtId="0" fontId="14" fillId="0" borderId="13" xfId="4" applyFont="1" applyBorder="1"/>
    <xf numFmtId="0" fontId="29" fillId="0" borderId="23" xfId="0" applyFont="1" applyBorder="1" applyAlignment="1">
      <alignment horizontal="center" vertical="center"/>
    </xf>
    <xf numFmtId="0" fontId="29" fillId="0" borderId="0" xfId="0" applyFont="1" applyBorder="1" applyAlignment="1">
      <alignment horizontal="center" vertical="center"/>
    </xf>
    <xf numFmtId="0" fontId="0" fillId="0" borderId="0" xfId="0" applyBorder="1" applyAlignment="1">
      <alignment horizontal="center" vertical="center"/>
    </xf>
    <xf numFmtId="0" fontId="0" fillId="0" borderId="24" xfId="0" applyBorder="1" applyAlignment="1">
      <alignment horizontal="center" vertical="center"/>
    </xf>
    <xf numFmtId="0" fontId="28" fillId="0" borderId="23" xfId="0" applyFont="1" applyBorder="1" applyAlignment="1">
      <alignment horizontal="center" vertical="center"/>
    </xf>
    <xf numFmtId="0" fontId="28" fillId="0" borderId="0" xfId="0" applyFont="1" applyBorder="1" applyAlignment="1">
      <alignment horizontal="center" vertical="center"/>
    </xf>
    <xf numFmtId="0" fontId="28" fillId="0" borderId="24" xfId="0" applyFont="1" applyBorder="1" applyAlignment="1">
      <alignment horizontal="center" vertical="center"/>
    </xf>
    <xf numFmtId="0" fontId="30" fillId="0" borderId="19" xfId="0" applyFont="1" applyBorder="1" applyAlignment="1">
      <alignment horizontal="center" vertical="center"/>
    </xf>
    <xf numFmtId="1" fontId="30" fillId="0" borderId="20" xfId="0" applyNumberFormat="1" applyFont="1" applyBorder="1" applyAlignment="1">
      <alignment horizontal="center" vertical="center"/>
    </xf>
    <xf numFmtId="168" fontId="30" fillId="0" borderId="20" xfId="0" applyNumberFormat="1" applyFont="1" applyBorder="1" applyAlignment="1">
      <alignment horizontal="center" vertical="center"/>
    </xf>
    <xf numFmtId="0" fontId="30" fillId="0" borderId="48" xfId="0" applyFont="1" applyBorder="1" applyAlignment="1">
      <alignment horizontal="center" vertical="center"/>
    </xf>
    <xf numFmtId="1" fontId="30" fillId="0" borderId="34" xfId="0" applyNumberFormat="1" applyFont="1" applyBorder="1" applyAlignment="1">
      <alignment horizontal="center" vertical="center"/>
    </xf>
    <xf numFmtId="168" fontId="30" fillId="0" borderId="34" xfId="0" applyNumberFormat="1" applyFont="1" applyBorder="1" applyAlignment="1">
      <alignment horizontal="center" vertical="center"/>
    </xf>
    <xf numFmtId="168" fontId="30" fillId="0" borderId="8" xfId="0" applyNumberFormat="1" applyFont="1" applyBorder="1" applyAlignment="1">
      <alignment horizontal="center" vertical="center"/>
    </xf>
    <xf numFmtId="0" fontId="30" fillId="0" borderId="1" xfId="0" applyFont="1" applyBorder="1" applyAlignment="1">
      <alignment horizontal="center" vertical="center"/>
    </xf>
    <xf numFmtId="1" fontId="30" fillId="0" borderId="2" xfId="0" applyNumberFormat="1" applyFont="1" applyBorder="1" applyAlignment="1">
      <alignment horizontal="center" vertical="center"/>
    </xf>
    <xf numFmtId="169" fontId="30" fillId="0" borderId="20" xfId="0" applyNumberFormat="1" applyFont="1" applyBorder="1" applyAlignment="1">
      <alignment horizontal="center" vertical="center"/>
    </xf>
    <xf numFmtId="1" fontId="30" fillId="0" borderId="2" xfId="0" applyNumberFormat="1" applyFont="1" applyBorder="1" applyAlignment="1">
      <alignment horizontal="center" vertical="center" wrapText="1"/>
    </xf>
    <xf numFmtId="1" fontId="30" fillId="0" borderId="2" xfId="0" applyNumberFormat="1" applyFont="1" applyFill="1" applyBorder="1" applyAlignment="1">
      <alignment horizontal="center" vertical="center"/>
    </xf>
    <xf numFmtId="1" fontId="30" fillId="0" borderId="7" xfId="0" applyNumberFormat="1" applyFont="1" applyFill="1" applyBorder="1" applyAlignment="1">
      <alignment horizontal="center" vertical="center"/>
    </xf>
    <xf numFmtId="1" fontId="30" fillId="0" borderId="20" xfId="0" applyNumberFormat="1" applyFont="1" applyFill="1" applyBorder="1" applyAlignment="1">
      <alignment horizontal="center" vertical="center"/>
    </xf>
    <xf numFmtId="1" fontId="30" fillId="0" borderId="21" xfId="0" applyNumberFormat="1" applyFont="1" applyBorder="1" applyAlignment="1">
      <alignment horizontal="center" vertical="center"/>
    </xf>
    <xf numFmtId="1" fontId="28" fillId="0" borderId="3" xfId="0" applyNumberFormat="1" applyFont="1" applyBorder="1" applyAlignment="1">
      <alignment horizontal="right" vertical="center"/>
    </xf>
    <xf numFmtId="0" fontId="5" fillId="5" borderId="9"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0" xfId="0" applyFont="1" applyFill="1" applyBorder="1" applyAlignment="1">
      <alignment horizontal="center" vertical="center"/>
    </xf>
    <xf numFmtId="0" fontId="0" fillId="0" borderId="10" xfId="0" applyBorder="1"/>
    <xf numFmtId="1" fontId="5" fillId="5" borderId="10" xfId="0" applyNumberFormat="1" applyFont="1" applyFill="1" applyBorder="1" applyAlignment="1">
      <alignment horizontal="center" vertical="center"/>
    </xf>
    <xf numFmtId="0" fontId="0" fillId="0" borderId="11" xfId="0" applyBorder="1"/>
    <xf numFmtId="0" fontId="5" fillId="5" borderId="49" xfId="0" applyFont="1" applyFill="1" applyBorder="1" applyAlignment="1">
      <alignment horizontal="center" vertical="center"/>
    </xf>
    <xf numFmtId="0" fontId="5" fillId="5" borderId="50" xfId="0" applyFont="1" applyFill="1" applyBorder="1" applyAlignment="1">
      <alignment horizontal="left" vertical="center"/>
    </xf>
    <xf numFmtId="0" fontId="5" fillId="5" borderId="50" xfId="0" applyFont="1" applyFill="1" applyBorder="1" applyAlignment="1">
      <alignment horizontal="center" vertical="center"/>
    </xf>
    <xf numFmtId="0" fontId="0" fillId="5" borderId="50" xfId="0" applyFill="1" applyBorder="1"/>
    <xf numFmtId="1" fontId="5" fillId="5" borderId="50" xfId="0" applyNumberFormat="1" applyFont="1" applyFill="1" applyBorder="1" applyAlignment="1">
      <alignment horizontal="center" vertical="center"/>
    </xf>
    <xf numFmtId="0" fontId="0" fillId="5" borderId="52" xfId="0" applyFill="1" applyBorder="1"/>
    <xf numFmtId="0" fontId="5" fillId="5" borderId="2" xfId="0" applyFont="1" applyFill="1" applyBorder="1" applyAlignment="1">
      <alignment horizontal="center" vertical="center"/>
    </xf>
    <xf numFmtId="0" fontId="5" fillId="5" borderId="2" xfId="0" applyFont="1" applyFill="1" applyBorder="1" applyAlignment="1">
      <alignment horizontal="left" vertical="center"/>
    </xf>
    <xf numFmtId="0" fontId="0" fillId="5" borderId="2" xfId="0" applyFill="1" applyBorder="1"/>
    <xf numFmtId="1" fontId="5" fillId="5" borderId="2" xfId="0" applyNumberFormat="1" applyFont="1" applyFill="1" applyBorder="1" applyAlignment="1">
      <alignment horizontal="center" vertical="center"/>
    </xf>
    <xf numFmtId="0" fontId="2" fillId="2" borderId="49" xfId="0" applyFont="1" applyFill="1" applyBorder="1" applyAlignment="1">
      <alignment horizontal="center" vertical="center" wrapText="1"/>
    </xf>
    <xf numFmtId="0" fontId="2" fillId="2" borderId="50" xfId="0" applyFont="1" applyFill="1" applyBorder="1" applyAlignment="1">
      <alignment horizontal="center" vertical="center"/>
    </xf>
    <xf numFmtId="0" fontId="2" fillId="2" borderId="51" xfId="0" applyFont="1" applyFill="1" applyBorder="1" applyAlignment="1">
      <alignment horizontal="center" vertical="center" wrapText="1"/>
    </xf>
    <xf numFmtId="0" fontId="2" fillId="2" borderId="52"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2" xfId="0" applyFont="1" applyFill="1" applyBorder="1" applyAlignment="1">
      <alignment horizontal="center" vertical="center"/>
    </xf>
    <xf numFmtId="0" fontId="2" fillId="11" borderId="2" xfId="0" applyFont="1" applyFill="1" applyBorder="1" applyAlignment="1">
      <alignment horizontal="center" vertical="center" wrapText="1"/>
    </xf>
    <xf numFmtId="0" fontId="2" fillId="11" borderId="2" xfId="0" applyFont="1" applyFill="1" applyBorder="1" applyAlignment="1">
      <alignment horizontal="center" vertical="center"/>
    </xf>
    <xf numFmtId="0" fontId="2" fillId="11" borderId="2" xfId="0" applyFont="1" applyFill="1" applyBorder="1" applyAlignment="1">
      <alignment horizontal="left" vertical="center"/>
    </xf>
    <xf numFmtId="0" fontId="0" fillId="5" borderId="2" xfId="0" applyFont="1" applyFill="1" applyBorder="1" applyAlignment="1">
      <alignment horizontal="center" vertical="center"/>
    </xf>
    <xf numFmtId="0" fontId="0" fillId="5" borderId="2" xfId="0" applyFont="1" applyFill="1" applyBorder="1" applyAlignment="1">
      <alignment horizontal="center" vertical="center" wrapText="1"/>
    </xf>
    <xf numFmtId="1" fontId="30" fillId="0" borderId="8" xfId="0" applyNumberFormat="1" applyFont="1" applyBorder="1" applyAlignment="1">
      <alignment horizontal="center" vertical="center"/>
    </xf>
    <xf numFmtId="1" fontId="30" fillId="0" borderId="8" xfId="0" applyNumberFormat="1" applyFont="1" applyBorder="1" applyAlignment="1">
      <alignment horizontal="center" vertical="center" wrapText="1"/>
    </xf>
    <xf numFmtId="1" fontId="30" fillId="0" borderId="8" xfId="0" applyNumberFormat="1" applyFont="1" applyFill="1" applyBorder="1" applyAlignment="1">
      <alignment horizontal="center" vertical="center"/>
    </xf>
    <xf numFmtId="1" fontId="30" fillId="0" borderId="38" xfId="0" applyNumberFormat="1" applyFont="1" applyFill="1" applyBorder="1" applyAlignment="1">
      <alignment horizontal="center" vertical="center"/>
    </xf>
    <xf numFmtId="1" fontId="30" fillId="0" borderId="18" xfId="0" applyNumberFormat="1" applyFont="1" applyBorder="1" applyAlignment="1">
      <alignment horizontal="center" vertical="center"/>
    </xf>
    <xf numFmtId="2" fontId="30" fillId="0" borderId="7" xfId="0" applyNumberFormat="1" applyFont="1" applyFill="1" applyBorder="1" applyAlignment="1">
      <alignment horizontal="center" vertical="center"/>
    </xf>
    <xf numFmtId="2" fontId="30" fillId="0" borderId="3" xfId="0" applyNumberFormat="1" applyFont="1" applyBorder="1" applyAlignment="1">
      <alignment horizontal="center" vertical="center"/>
    </xf>
    <xf numFmtId="1" fontId="28" fillId="0" borderId="34" xfId="0" applyNumberFormat="1" applyFont="1" applyBorder="1" applyAlignment="1">
      <alignment horizontal="center" vertical="center"/>
    </xf>
    <xf numFmtId="1" fontId="30" fillId="0" borderId="34" xfId="1" applyNumberFormat="1" applyFont="1" applyBorder="1" applyAlignment="1">
      <alignment horizontal="center" vertical="center"/>
    </xf>
    <xf numFmtId="1" fontId="28" fillId="0" borderId="54" xfId="0" applyNumberFormat="1" applyFont="1" applyBorder="1" applyAlignment="1">
      <alignment horizontal="center" vertical="center"/>
    </xf>
    <xf numFmtId="1" fontId="28" fillId="0" borderId="34" xfId="0" applyNumberFormat="1" applyFont="1" applyFill="1" applyBorder="1" applyAlignment="1">
      <alignment horizontal="center" vertical="center"/>
    </xf>
    <xf numFmtId="1" fontId="28" fillId="0" borderId="54" xfId="0" applyNumberFormat="1" applyFont="1" applyFill="1" applyBorder="1" applyAlignment="1">
      <alignment horizontal="center" vertical="center"/>
    </xf>
    <xf numFmtId="1" fontId="28" fillId="0" borderId="35" xfId="0" applyNumberFormat="1" applyFont="1" applyBorder="1" applyAlignment="1">
      <alignment horizontal="center" vertical="center"/>
    </xf>
    <xf numFmtId="0" fontId="29" fillId="0" borderId="53" xfId="0" applyFont="1" applyBorder="1" applyAlignment="1">
      <alignment horizontal="center" vertical="center"/>
    </xf>
    <xf numFmtId="168" fontId="30" fillId="0" borderId="50" xfId="0" applyNumberFormat="1" applyFont="1" applyBorder="1" applyAlignment="1">
      <alignment horizontal="center" vertical="center"/>
    </xf>
    <xf numFmtId="168" fontId="30" fillId="0" borderId="55" xfId="0" applyNumberFormat="1" applyFont="1" applyBorder="1" applyAlignment="1">
      <alignment horizontal="center" vertical="center"/>
    </xf>
    <xf numFmtId="1" fontId="30" fillId="0" borderId="55" xfId="0" applyNumberFormat="1" applyFont="1" applyFill="1" applyBorder="1" applyAlignment="1">
      <alignment horizontal="center" vertical="center"/>
    </xf>
    <xf numFmtId="1" fontId="30" fillId="0" borderId="40" xfId="0" applyNumberFormat="1" applyFont="1" applyFill="1" applyBorder="1" applyAlignment="1">
      <alignment horizontal="center" vertical="center"/>
    </xf>
    <xf numFmtId="1" fontId="30" fillId="0" borderId="56" xfId="0" applyNumberFormat="1" applyFont="1" applyBorder="1" applyAlignment="1">
      <alignment horizontal="center" vertical="center"/>
    </xf>
    <xf numFmtId="0" fontId="0" fillId="0" borderId="2" xfId="0" applyFont="1" applyBorder="1" applyAlignment="1">
      <alignment horizontal="left" wrapText="1"/>
    </xf>
    <xf numFmtId="0" fontId="2" fillId="0" borderId="0" xfId="0" applyFont="1"/>
    <xf numFmtId="166" fontId="2" fillId="0" borderId="0" xfId="0" applyNumberFormat="1" applyFont="1"/>
    <xf numFmtId="0" fontId="31" fillId="0" borderId="30" xfId="0" applyFont="1" applyBorder="1"/>
    <xf numFmtId="0" fontId="32" fillId="0" borderId="0" xfId="0" applyFont="1"/>
    <xf numFmtId="166" fontId="31" fillId="0" borderId="30" xfId="1" applyNumberFormat="1" applyFont="1" applyBorder="1"/>
    <xf numFmtId="0" fontId="0" fillId="5" borderId="19" xfId="0" applyFill="1" applyBorder="1" applyAlignment="1">
      <alignment horizontal="center"/>
    </xf>
    <xf numFmtId="0" fontId="0" fillId="5" borderId="20" xfId="0" applyFill="1" applyBorder="1" applyAlignment="1">
      <alignment wrapText="1"/>
    </xf>
    <xf numFmtId="0" fontId="0" fillId="5" borderId="20" xfId="0" applyFill="1" applyBorder="1"/>
    <xf numFmtId="0" fontId="0" fillId="5" borderId="34" xfId="0" applyFill="1" applyBorder="1"/>
    <xf numFmtId="0" fontId="5" fillId="5" borderId="34" xfId="2" applyFont="1" applyFill="1" applyBorder="1"/>
    <xf numFmtId="0" fontId="0" fillId="5" borderId="20" xfId="0" applyFill="1" applyBorder="1" applyAlignment="1">
      <alignment horizontal="center"/>
    </xf>
    <xf numFmtId="0" fontId="0" fillId="5" borderId="14" xfId="0" applyFill="1" applyBorder="1" applyAlignment="1">
      <alignment horizontal="center"/>
    </xf>
    <xf numFmtId="0" fontId="0" fillId="5" borderId="2" xfId="0" applyFill="1" applyBorder="1" applyAlignment="1">
      <alignment horizontal="left" wrapText="1"/>
    </xf>
    <xf numFmtId="0" fontId="0" fillId="5" borderId="8" xfId="0" applyFill="1" applyBorder="1" applyAlignment="1">
      <alignment horizontal="left" wrapText="1"/>
    </xf>
    <xf numFmtId="1" fontId="0" fillId="5" borderId="2" xfId="0" applyNumberFormat="1" applyFill="1" applyBorder="1" applyAlignment="1">
      <alignment horizontal="center"/>
    </xf>
    <xf numFmtId="0" fontId="0" fillId="5" borderId="2" xfId="0" applyFill="1" applyBorder="1" applyAlignment="1">
      <alignment horizontal="center"/>
    </xf>
    <xf numFmtId="165" fontId="0" fillId="5" borderId="2" xfId="1" applyNumberFormat="1" applyFont="1" applyFill="1" applyBorder="1" applyAlignment="1">
      <alignment horizontal="left"/>
    </xf>
    <xf numFmtId="166" fontId="0" fillId="5" borderId="18" xfId="0" applyNumberFormat="1" applyFill="1" applyBorder="1" applyAlignment="1">
      <alignment horizontal="left"/>
    </xf>
    <xf numFmtId="168" fontId="30" fillId="0" borderId="38" xfId="0" applyNumberFormat="1" applyFont="1" applyBorder="1" applyAlignment="1">
      <alignment horizontal="center" vertical="center"/>
    </xf>
    <xf numFmtId="0" fontId="33" fillId="0" borderId="2" xfId="0" applyFont="1" applyBorder="1" applyAlignment="1">
      <alignment horizontal="center"/>
    </xf>
    <xf numFmtId="0" fontId="33" fillId="0" borderId="0" xfId="0" applyFont="1"/>
    <xf numFmtId="0" fontId="30" fillId="0" borderId="25" xfId="0" applyFont="1" applyBorder="1" applyAlignment="1">
      <alignment horizontal="center" vertical="center"/>
    </xf>
    <xf numFmtId="0" fontId="33" fillId="0" borderId="34" xfId="0" applyFont="1" applyBorder="1" applyAlignment="1">
      <alignment horizontal="center"/>
    </xf>
    <xf numFmtId="1" fontId="28" fillId="0" borderId="26" xfId="0" applyNumberFormat="1" applyFont="1" applyBorder="1" applyAlignment="1">
      <alignment horizontal="center" vertical="center"/>
    </xf>
    <xf numFmtId="1" fontId="30" fillId="0" borderId="27" xfId="0" applyNumberFormat="1" applyFont="1" applyBorder="1" applyAlignment="1">
      <alignment horizontal="center" vertical="center"/>
    </xf>
    <xf numFmtId="0" fontId="0" fillId="0" borderId="16" xfId="0" applyBorder="1" applyAlignment="1">
      <alignment horizontal="center" vertical="center"/>
    </xf>
    <xf numFmtId="1" fontId="30" fillId="0" borderId="27" xfId="1" applyNumberFormat="1" applyFont="1" applyBorder="1" applyAlignment="1">
      <alignment horizontal="center" vertical="center"/>
    </xf>
    <xf numFmtId="168" fontId="28" fillId="0" borderId="58" xfId="0" applyNumberFormat="1" applyFont="1" applyBorder="1" applyAlignment="1">
      <alignment horizontal="center" vertical="center"/>
    </xf>
    <xf numFmtId="168" fontId="28" fillId="0" borderId="17" xfId="0" applyNumberFormat="1" applyFont="1" applyBorder="1" applyAlignment="1">
      <alignment horizontal="center" vertical="center"/>
    </xf>
    <xf numFmtId="0" fontId="0" fillId="0" borderId="3" xfId="0" applyBorder="1" applyAlignment="1">
      <alignment horizontal="center" vertical="center" wrapText="1"/>
    </xf>
    <xf numFmtId="0" fontId="14" fillId="0" borderId="0" xfId="4" applyFont="1" applyFill="1" applyBorder="1" applyAlignment="1">
      <alignment vertical="center" wrapText="1"/>
    </xf>
    <xf numFmtId="0" fontId="0" fillId="0" borderId="0" xfId="0" applyFill="1" applyBorder="1" applyAlignment="1">
      <alignment vertical="center" wrapText="1"/>
    </xf>
    <xf numFmtId="0" fontId="0" fillId="0" borderId="24" xfId="0" applyFill="1" applyBorder="1" applyAlignment="1">
      <alignment vertical="center" wrapText="1"/>
    </xf>
    <xf numFmtId="0" fontId="14" fillId="0" borderId="0" xfId="4" applyFont="1" applyFill="1" applyBorder="1" applyAlignment="1"/>
    <xf numFmtId="0" fontId="0" fillId="0" borderId="0" xfId="0" applyFill="1" applyBorder="1" applyAlignment="1"/>
    <xf numFmtId="0" fontId="0" fillId="0" borderId="24" xfId="0" applyFill="1" applyBorder="1" applyAlignment="1"/>
    <xf numFmtId="0" fontId="20" fillId="0" borderId="42" xfId="0" applyFont="1" applyFill="1" applyBorder="1" applyAlignment="1">
      <alignment vertical="center" wrapText="1"/>
    </xf>
    <xf numFmtId="0" fontId="20" fillId="0" borderId="4" xfId="0" applyFont="1" applyFill="1" applyBorder="1" applyAlignment="1">
      <alignment vertical="center" wrapText="1"/>
    </xf>
    <xf numFmtId="0" fontId="20" fillId="0" borderId="13" xfId="0" applyFont="1" applyFill="1" applyBorder="1" applyAlignment="1">
      <alignment vertical="center" wrapText="1"/>
    </xf>
    <xf numFmtId="0" fontId="21" fillId="7" borderId="9" xfId="4" applyFont="1" applyFill="1" applyBorder="1" applyAlignment="1"/>
    <xf numFmtId="0" fontId="22" fillId="0" borderId="10" xfId="0" applyFont="1" applyBorder="1" applyAlignment="1"/>
    <xf numFmtId="0" fontId="14" fillId="6" borderId="0" xfId="4" applyFont="1" applyFill="1" applyAlignment="1">
      <alignment vertical="top" wrapText="1"/>
    </xf>
    <xf numFmtId="0" fontId="0" fillId="6" borderId="0" xfId="0" applyFill="1" applyAlignment="1">
      <alignment vertical="top" wrapText="1"/>
    </xf>
    <xf numFmtId="0" fontId="14" fillId="8" borderId="37" xfId="4" applyFont="1" applyFill="1" applyBorder="1" applyAlignment="1"/>
    <xf numFmtId="0" fontId="0" fillId="8" borderId="37" xfId="0" applyFill="1" applyBorder="1" applyAlignment="1"/>
    <xf numFmtId="0" fontId="0" fillId="8" borderId="39" xfId="0" applyFill="1" applyBorder="1" applyAlignment="1"/>
    <xf numFmtId="0" fontId="4" fillId="3" borderId="12"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13" xfId="0" applyFont="1" applyFill="1" applyBorder="1" applyAlignment="1">
      <alignment horizontal="center" vertical="center"/>
    </xf>
    <xf numFmtId="0" fontId="9" fillId="0" borderId="5" xfId="0" applyFont="1" applyBorder="1" applyAlignment="1">
      <alignment horizontal="center" wrapText="1"/>
    </xf>
    <xf numFmtId="0" fontId="9" fillId="0" borderId="7" xfId="0" applyFont="1" applyBorder="1" applyAlignment="1">
      <alignment horizontal="center" wrapText="1"/>
    </xf>
    <xf numFmtId="0" fontId="6" fillId="0" borderId="23" xfId="0" applyFont="1" applyBorder="1" applyAlignment="1">
      <alignment horizontal="center" vertical="center"/>
    </xf>
    <xf numFmtId="0" fontId="6" fillId="0" borderId="0" xfId="0" applyFont="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xf>
    <xf numFmtId="0" fontId="29" fillId="0" borderId="12" xfId="0" applyFont="1" applyBorder="1" applyAlignment="1">
      <alignment horizontal="left" vertical="center"/>
    </xf>
    <xf numFmtId="0" fontId="29" fillId="0" borderId="4" xfId="0" applyFont="1" applyBorder="1" applyAlignment="1">
      <alignment horizontal="left" vertical="center"/>
    </xf>
    <xf numFmtId="0" fontId="29" fillId="0" borderId="16" xfId="0" applyFont="1" applyBorder="1" applyAlignment="1">
      <alignment horizontal="left" vertical="center"/>
    </xf>
    <xf numFmtId="0" fontId="29" fillId="0" borderId="17" xfId="0" applyFont="1" applyBorder="1" applyAlignment="1">
      <alignment horizontal="left" vertical="center"/>
    </xf>
    <xf numFmtId="0" fontId="29" fillId="0" borderId="15" xfId="0" applyFont="1" applyBorder="1" applyAlignment="1">
      <alignment horizontal="left" vertical="center"/>
    </xf>
    <xf numFmtId="0" fontId="28" fillId="0" borderId="20"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30" xfId="0" applyFont="1" applyBorder="1" applyAlignment="1">
      <alignment horizontal="center" vertical="center" wrapText="1"/>
    </xf>
    <xf numFmtId="0" fontId="28" fillId="0" borderId="23" xfId="0" applyFont="1" applyBorder="1" applyAlignment="1">
      <alignment horizontal="center" vertical="center"/>
    </xf>
    <xf numFmtId="0" fontId="28" fillId="0" borderId="24" xfId="0" applyFont="1" applyBorder="1" applyAlignment="1">
      <alignment horizontal="center" vertical="center"/>
    </xf>
    <xf numFmtId="0" fontId="28" fillId="0" borderId="50" xfId="0" applyFont="1" applyBorder="1" applyAlignment="1">
      <alignment horizontal="center" vertical="center" wrapText="1"/>
    </xf>
    <xf numFmtId="0" fontId="28" fillId="0" borderId="55" xfId="0" applyFont="1" applyBorder="1" applyAlignment="1">
      <alignment horizontal="center" vertical="center" wrapText="1"/>
    </xf>
    <xf numFmtId="0" fontId="28" fillId="0" borderId="57" xfId="0" applyFont="1" applyBorder="1" applyAlignment="1">
      <alignment horizontal="center" vertical="center" wrapText="1"/>
    </xf>
    <xf numFmtId="1" fontId="28" fillId="0" borderId="25" xfId="0" applyNumberFormat="1" applyFont="1" applyBorder="1" applyAlignment="1">
      <alignment horizontal="center" vertical="center"/>
    </xf>
    <xf numFmtId="1" fontId="28" fillId="0" borderId="6" xfId="0" applyNumberFormat="1" applyFont="1" applyBorder="1" applyAlignment="1">
      <alignment horizontal="center" vertical="center"/>
    </xf>
    <xf numFmtId="1" fontId="28" fillId="0" borderId="7" xfId="0" applyNumberFormat="1" applyFont="1" applyBorder="1" applyAlignment="1">
      <alignment horizontal="center" vertical="center"/>
    </xf>
    <xf numFmtId="0" fontId="27" fillId="0" borderId="0" xfId="0" applyFont="1" applyBorder="1" applyAlignment="1">
      <alignment horizontal="center" vertical="center"/>
    </xf>
    <xf numFmtId="0" fontId="28" fillId="0" borderId="19" xfId="0" applyFont="1" applyBorder="1" applyAlignment="1">
      <alignment horizontal="center" vertical="center" wrapText="1"/>
    </xf>
    <xf numFmtId="0" fontId="28" fillId="0" borderId="1" xfId="0" applyFont="1" applyBorder="1" applyAlignment="1">
      <alignment horizontal="center" vertical="center" wrapText="1"/>
    </xf>
    <xf numFmtId="0" fontId="28" fillId="0" borderId="29" xfId="0" applyFont="1" applyBorder="1" applyAlignment="1">
      <alignment horizontal="center" vertical="center" wrapText="1"/>
    </xf>
    <xf numFmtId="0" fontId="28" fillId="0" borderId="21" xfId="0" applyFont="1" applyBorder="1" applyAlignment="1">
      <alignment horizontal="center" vertical="center" wrapText="1"/>
    </xf>
    <xf numFmtId="0" fontId="28" fillId="0" borderId="3" xfId="0" applyFont="1" applyBorder="1" applyAlignment="1">
      <alignment horizontal="center" vertical="center" wrapText="1"/>
    </xf>
    <xf numFmtId="0" fontId="28" fillId="0" borderId="32" xfId="0" applyFont="1" applyBorder="1" applyAlignment="1">
      <alignment horizontal="center" vertical="center" wrapText="1"/>
    </xf>
    <xf numFmtId="0" fontId="6" fillId="0" borderId="9" xfId="0" applyFont="1" applyBorder="1" applyAlignment="1">
      <alignment horizontal="center"/>
    </xf>
    <xf numFmtId="0" fontId="6" fillId="0" borderId="10" xfId="0" applyFont="1" applyBorder="1" applyAlignment="1">
      <alignment horizontal="center"/>
    </xf>
    <xf numFmtId="0" fontId="6" fillId="0" borderId="11" xfId="0" applyFont="1" applyBorder="1" applyAlignment="1">
      <alignment horizontal="center"/>
    </xf>
    <xf numFmtId="0" fontId="6" fillId="0" borderId="23" xfId="0" applyFont="1" applyBorder="1" applyAlignment="1">
      <alignment horizontal="center"/>
    </xf>
    <xf numFmtId="0" fontId="6" fillId="0" borderId="0" xfId="0" applyFont="1" applyBorder="1" applyAlignment="1">
      <alignment horizontal="center"/>
    </xf>
    <xf numFmtId="0" fontId="6" fillId="0" borderId="24" xfId="0" applyFont="1" applyBorder="1" applyAlignment="1">
      <alignment horizontal="center"/>
    </xf>
    <xf numFmtId="166" fontId="10" fillId="0" borderId="31" xfId="1" applyNumberFormat="1" applyFont="1" applyBorder="1" applyAlignment="1">
      <alignment horizontal="center"/>
    </xf>
    <xf numFmtId="166" fontId="10" fillId="0" borderId="33" xfId="1" applyNumberFormat="1" applyFont="1" applyBorder="1" applyAlignment="1">
      <alignment horizontal="center"/>
    </xf>
    <xf numFmtId="0" fontId="6" fillId="0" borderId="12" xfId="0" applyFont="1" applyBorder="1" applyAlignment="1">
      <alignment horizontal="center"/>
    </xf>
    <xf numFmtId="0" fontId="6" fillId="0" borderId="4" xfId="0" applyFont="1" applyBorder="1" applyAlignment="1">
      <alignment horizontal="center"/>
    </xf>
    <xf numFmtId="0" fontId="6" fillId="0" borderId="13" xfId="0" applyFont="1" applyBorder="1" applyAlignment="1">
      <alignment horizontal="center"/>
    </xf>
    <xf numFmtId="0" fontId="0" fillId="0" borderId="46" xfId="0" applyBorder="1" applyAlignment="1">
      <alignment horizontal="center"/>
    </xf>
    <xf numFmtId="1" fontId="0" fillId="0" borderId="34" xfId="0" applyNumberFormat="1" applyBorder="1" applyAlignment="1">
      <alignment horizontal="center"/>
    </xf>
    <xf numFmtId="0" fontId="0" fillId="0" borderId="34" xfId="0" applyBorder="1" applyAlignment="1">
      <alignment horizontal="center"/>
    </xf>
    <xf numFmtId="0" fontId="0" fillId="0" borderId="59" xfId="0" applyBorder="1"/>
    <xf numFmtId="166" fontId="0" fillId="0" borderId="0" xfId="0" applyNumberFormat="1" applyBorder="1" applyAlignment="1">
      <alignment horizontal="left"/>
    </xf>
  </cellXfs>
  <cellStyles count="5">
    <cellStyle name="Comma" xfId="1" builtinId="3"/>
    <cellStyle name="Hyperlink" xfId="2" builtinId="8"/>
    <cellStyle name="Normal" xfId="0" builtinId="0"/>
    <cellStyle name="Normal 2" xfId="3"/>
    <cellStyle name="Normal_Rainfall collection calculations-MYO County-SR"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38"/>
  <sheetViews>
    <sheetView workbookViewId="0">
      <selection activeCell="B15" sqref="B15"/>
    </sheetView>
  </sheetViews>
  <sheetFormatPr defaultRowHeight="15" x14ac:dyDescent="0.25"/>
  <cols>
    <col min="1" max="1" width="19.28515625" customWidth="1"/>
    <col min="5" max="5" width="11.7109375" customWidth="1"/>
    <col min="9" max="9" width="36.85546875" customWidth="1"/>
  </cols>
  <sheetData>
    <row r="1" spans="1:9" ht="18.75" x14ac:dyDescent="0.3">
      <c r="A1" s="61"/>
      <c r="B1" s="62" t="s">
        <v>36</v>
      </c>
      <c r="C1" s="61"/>
      <c r="D1" s="63"/>
      <c r="E1" s="63"/>
      <c r="F1" s="63"/>
      <c r="G1" s="63"/>
      <c r="H1" s="63"/>
      <c r="I1" s="63"/>
    </row>
    <row r="2" spans="1:9" x14ac:dyDescent="0.25">
      <c r="A2" s="63"/>
      <c r="B2" s="63"/>
      <c r="C2" s="63"/>
      <c r="D2" s="63"/>
      <c r="E2" s="63"/>
      <c r="F2" s="63"/>
      <c r="G2" s="63"/>
      <c r="H2" s="63"/>
      <c r="I2" s="63"/>
    </row>
    <row r="3" spans="1:9" x14ac:dyDescent="0.25">
      <c r="A3" s="227" t="s">
        <v>37</v>
      </c>
      <c r="B3" s="228"/>
      <c r="C3" s="228"/>
      <c r="D3" s="228"/>
      <c r="E3" s="228"/>
      <c r="F3" s="228"/>
      <c r="G3" s="228"/>
      <c r="H3" s="228"/>
      <c r="I3" s="228"/>
    </row>
    <row r="4" spans="1:9" x14ac:dyDescent="0.25">
      <c r="A4" s="228"/>
      <c r="B4" s="228"/>
      <c r="C4" s="228"/>
      <c r="D4" s="228"/>
      <c r="E4" s="228"/>
      <c r="F4" s="228"/>
      <c r="G4" s="228"/>
      <c r="H4" s="228"/>
      <c r="I4" s="228"/>
    </row>
    <row r="5" spans="1:9" ht="15.75" thickBot="1" x14ac:dyDescent="0.3">
      <c r="A5" s="63"/>
      <c r="B5" s="63"/>
      <c r="C5" s="63"/>
      <c r="D5" s="63"/>
      <c r="E5" s="63"/>
      <c r="F5" s="63"/>
      <c r="G5" s="63"/>
      <c r="H5" s="63"/>
      <c r="I5" s="63"/>
    </row>
    <row r="6" spans="1:9" ht="15.75" x14ac:dyDescent="0.25">
      <c r="A6" s="64" t="s">
        <v>38</v>
      </c>
      <c r="B6" s="65"/>
      <c r="C6" s="65"/>
      <c r="D6" s="65"/>
      <c r="E6" s="65"/>
      <c r="F6" s="65"/>
      <c r="G6" s="65"/>
      <c r="H6" s="65"/>
      <c r="I6" s="66"/>
    </row>
    <row r="7" spans="1:9" x14ac:dyDescent="0.25">
      <c r="A7" s="67"/>
      <c r="B7" s="68"/>
      <c r="C7" s="69" t="s">
        <v>39</v>
      </c>
      <c r="D7" s="229" t="s">
        <v>40</v>
      </c>
      <c r="E7" s="230"/>
      <c r="F7" s="230"/>
      <c r="G7" s="230"/>
      <c r="H7" s="230"/>
      <c r="I7" s="231"/>
    </row>
    <row r="8" spans="1:9" x14ac:dyDescent="0.25">
      <c r="A8" s="70" t="s">
        <v>41</v>
      </c>
      <c r="B8" s="71">
        <v>100</v>
      </c>
      <c r="C8" s="72" t="s">
        <v>42</v>
      </c>
      <c r="D8" s="219" t="s">
        <v>43</v>
      </c>
      <c r="E8" s="220"/>
      <c r="F8" s="220"/>
      <c r="G8" s="220"/>
      <c r="H8" s="220"/>
      <c r="I8" s="221"/>
    </row>
    <row r="9" spans="1:9" x14ac:dyDescent="0.25">
      <c r="A9" s="70" t="s">
        <v>44</v>
      </c>
      <c r="B9" s="73">
        <f>(B8*30.5)/1000</f>
        <v>3.05</v>
      </c>
      <c r="C9" s="72" t="s">
        <v>45</v>
      </c>
      <c r="D9" s="219"/>
      <c r="E9" s="220"/>
      <c r="F9" s="220"/>
      <c r="G9" s="220"/>
      <c r="H9" s="220"/>
      <c r="I9" s="221"/>
    </row>
    <row r="10" spans="1:9" x14ac:dyDescent="0.25">
      <c r="A10" s="70" t="s">
        <v>46</v>
      </c>
      <c r="B10" s="73">
        <f>B9*12</f>
        <v>36.599999999999994</v>
      </c>
      <c r="C10" s="72" t="s">
        <v>47</v>
      </c>
      <c r="D10" s="219"/>
      <c r="E10" s="220"/>
      <c r="F10" s="220"/>
      <c r="G10" s="220"/>
      <c r="H10" s="220"/>
      <c r="I10" s="221"/>
    </row>
    <row r="11" spans="1:9" x14ac:dyDescent="0.25">
      <c r="A11" s="70" t="s">
        <v>48</v>
      </c>
      <c r="B11" s="74">
        <v>100</v>
      </c>
      <c r="C11" s="72" t="s">
        <v>49</v>
      </c>
      <c r="D11" s="219" t="s">
        <v>50</v>
      </c>
      <c r="E11" s="220"/>
      <c r="F11" s="220"/>
      <c r="G11" s="220"/>
      <c r="H11" s="220"/>
      <c r="I11" s="221"/>
    </row>
    <row r="12" spans="1:9" ht="38.25" x14ac:dyDescent="0.25">
      <c r="A12" s="75" t="s">
        <v>51</v>
      </c>
      <c r="B12" s="76">
        <v>0.85</v>
      </c>
      <c r="C12" s="77"/>
      <c r="D12" s="216" t="s">
        <v>52</v>
      </c>
      <c r="E12" s="217"/>
      <c r="F12" s="217"/>
      <c r="G12" s="217"/>
      <c r="H12" s="217"/>
      <c r="I12" s="218"/>
    </row>
    <row r="13" spans="1:9" x14ac:dyDescent="0.25">
      <c r="A13" s="70" t="s">
        <v>53</v>
      </c>
      <c r="B13" s="73">
        <f>B11*B12</f>
        <v>85</v>
      </c>
      <c r="C13" s="72" t="s">
        <v>49</v>
      </c>
      <c r="D13" s="219"/>
      <c r="E13" s="220"/>
      <c r="F13" s="220"/>
      <c r="G13" s="220"/>
      <c r="H13" s="220"/>
      <c r="I13" s="221"/>
    </row>
    <row r="14" spans="1:9" x14ac:dyDescent="0.25">
      <c r="A14" s="70" t="s">
        <v>54</v>
      </c>
      <c r="B14" s="74">
        <f>B10</f>
        <v>36.599999999999994</v>
      </c>
      <c r="C14" s="72" t="s">
        <v>55</v>
      </c>
      <c r="D14" s="219"/>
      <c r="E14" s="220"/>
      <c r="F14" s="220"/>
      <c r="G14" s="220"/>
      <c r="H14" s="220"/>
      <c r="I14" s="221"/>
    </row>
    <row r="15" spans="1:9" ht="26.25" thickBot="1" x14ac:dyDescent="0.3">
      <c r="A15" s="78" t="s">
        <v>56</v>
      </c>
      <c r="B15" s="79" t="s">
        <v>57</v>
      </c>
      <c r="C15" s="80" t="s">
        <v>58</v>
      </c>
      <c r="D15" s="222" t="s">
        <v>59</v>
      </c>
      <c r="E15" s="223"/>
      <c r="F15" s="223"/>
      <c r="G15" s="223"/>
      <c r="H15" s="223"/>
      <c r="I15" s="224"/>
    </row>
    <row r="16" spans="1:9" ht="15.75" thickBot="1" x14ac:dyDescent="0.3">
      <c r="A16" s="81"/>
      <c r="B16" s="82"/>
      <c r="C16" s="81"/>
      <c r="D16" s="81"/>
      <c r="E16" s="81"/>
      <c r="F16" s="81"/>
      <c r="G16" s="81"/>
      <c r="H16" s="63"/>
      <c r="I16" s="81"/>
    </row>
    <row r="17" spans="1:9" ht="15.75" x14ac:dyDescent="0.25">
      <c r="A17" s="225" t="s">
        <v>60</v>
      </c>
      <c r="B17" s="226"/>
      <c r="C17" s="226"/>
      <c r="D17" s="226"/>
      <c r="E17" s="226"/>
      <c r="F17" s="226"/>
      <c r="G17" s="226"/>
      <c r="H17" s="226"/>
      <c r="I17" s="226"/>
    </row>
    <row r="18" spans="1:9" ht="54.75" thickBot="1" x14ac:dyDescent="0.3">
      <c r="A18" s="83" t="s">
        <v>61</v>
      </c>
      <c r="B18" s="84" t="s">
        <v>62</v>
      </c>
      <c r="C18" s="84" t="s">
        <v>63</v>
      </c>
      <c r="D18" s="84" t="s">
        <v>64</v>
      </c>
      <c r="E18" s="84" t="s">
        <v>65</v>
      </c>
      <c r="F18" s="84" t="s">
        <v>66</v>
      </c>
      <c r="G18" s="84" t="s">
        <v>67</v>
      </c>
      <c r="H18" s="84" t="s">
        <v>68</v>
      </c>
      <c r="I18" s="85" t="s">
        <v>69</v>
      </c>
    </row>
    <row r="19" spans="1:9" ht="27" thickTop="1" x14ac:dyDescent="0.25">
      <c r="A19" s="86" t="s">
        <v>70</v>
      </c>
      <c r="B19" s="87">
        <f>B31</f>
        <v>19.899999999999999</v>
      </c>
      <c r="C19" s="88">
        <f>C31</f>
        <v>1.9899999999999998E-2</v>
      </c>
      <c r="D19" s="89">
        <f>D31</f>
        <v>1.6914999999999998</v>
      </c>
      <c r="E19" s="89">
        <f>E31</f>
        <v>-1.3585</v>
      </c>
      <c r="F19" s="90">
        <v>0</v>
      </c>
      <c r="G19" s="89">
        <f>G31</f>
        <v>1.6914999999999998</v>
      </c>
      <c r="H19" s="89">
        <f>H31</f>
        <v>1.3585</v>
      </c>
      <c r="I19" s="88">
        <f>I31</f>
        <v>0</v>
      </c>
    </row>
    <row r="20" spans="1:9" x14ac:dyDescent="0.25">
      <c r="A20" s="91" t="s">
        <v>71</v>
      </c>
      <c r="B20" s="71">
        <v>86.1</v>
      </c>
      <c r="C20" s="82">
        <f t="shared" ref="C20:C33" si="0">B20/1000</f>
        <v>8.6099999999999996E-2</v>
      </c>
      <c r="D20" s="92">
        <f t="shared" ref="D20:D33" si="1">C20*$B$13</f>
        <v>7.3184999999999993</v>
      </c>
      <c r="E20" s="92">
        <f t="shared" ref="E20:E31" si="2">D20-$B$9</f>
        <v>4.2684999999999995</v>
      </c>
      <c r="F20" s="92">
        <f t="shared" ref="F20:F31" si="3">IF(E20&lt;0,IF(F19+E20&lt;0,0,F19+E20),IF(E20+F19&lt;$B$14,E20+F19,$B$14))</f>
        <v>4.2684999999999995</v>
      </c>
      <c r="G20" s="92">
        <f t="shared" ref="G20:G31" si="4">IF(D20&gt;$B$9,$B$9,D20)</f>
        <v>3.05</v>
      </c>
      <c r="H20" s="92">
        <f t="shared" ref="H20:H31" si="5">IF(G20&lt;$B$9,IF(F19&gt;($B$9-G20),$B$9-G20,F19),0)</f>
        <v>0</v>
      </c>
      <c r="I20" s="93">
        <f t="shared" ref="I20:I31" si="6">IF(E20&gt;0,IF(F19=$B$14,E20,E20-(F20-F19)),0)</f>
        <v>0</v>
      </c>
    </row>
    <row r="21" spans="1:9" x14ac:dyDescent="0.25">
      <c r="A21" s="91" t="s">
        <v>72</v>
      </c>
      <c r="B21" s="71">
        <v>103.4</v>
      </c>
      <c r="C21" s="82">
        <f t="shared" si="0"/>
        <v>0.10340000000000001</v>
      </c>
      <c r="D21" s="92">
        <f t="shared" si="1"/>
        <v>8.7889999999999997</v>
      </c>
      <c r="E21" s="92">
        <f t="shared" si="2"/>
        <v>5.7389999999999999</v>
      </c>
      <c r="F21" s="92">
        <f t="shared" si="3"/>
        <v>10.0075</v>
      </c>
      <c r="G21" s="92">
        <f t="shared" si="4"/>
        <v>3.05</v>
      </c>
      <c r="H21" s="92">
        <f t="shared" si="5"/>
        <v>0</v>
      </c>
      <c r="I21" s="93">
        <f t="shared" si="6"/>
        <v>-8.8817841970012523E-16</v>
      </c>
    </row>
    <row r="22" spans="1:9" x14ac:dyDescent="0.25">
      <c r="A22" s="91" t="s">
        <v>73</v>
      </c>
      <c r="B22" s="71">
        <v>146.80000000000001</v>
      </c>
      <c r="C22" s="82">
        <f t="shared" si="0"/>
        <v>0.14680000000000001</v>
      </c>
      <c r="D22" s="92">
        <f t="shared" si="1"/>
        <v>12.478000000000002</v>
      </c>
      <c r="E22" s="92">
        <f t="shared" si="2"/>
        <v>9.4280000000000008</v>
      </c>
      <c r="F22" s="92">
        <f t="shared" si="3"/>
        <v>19.435500000000001</v>
      </c>
      <c r="G22" s="92">
        <f t="shared" si="4"/>
        <v>3.05</v>
      </c>
      <c r="H22" s="92">
        <f t="shared" si="5"/>
        <v>0</v>
      </c>
      <c r="I22" s="93">
        <f t="shared" si="6"/>
        <v>0</v>
      </c>
    </row>
    <row r="23" spans="1:9" x14ac:dyDescent="0.25">
      <c r="A23" s="91" t="s">
        <v>74</v>
      </c>
      <c r="B23" s="71">
        <v>163.4</v>
      </c>
      <c r="C23" s="82">
        <f t="shared" si="0"/>
        <v>0.16340000000000002</v>
      </c>
      <c r="D23" s="92">
        <f t="shared" si="1"/>
        <v>13.889000000000001</v>
      </c>
      <c r="E23" s="92">
        <f t="shared" si="2"/>
        <v>10.839000000000002</v>
      </c>
      <c r="F23" s="92">
        <f t="shared" si="3"/>
        <v>30.274500000000003</v>
      </c>
      <c r="G23" s="92">
        <f t="shared" si="4"/>
        <v>3.05</v>
      </c>
      <c r="H23" s="92">
        <f t="shared" si="5"/>
        <v>0</v>
      </c>
      <c r="I23" s="93">
        <f t="shared" si="6"/>
        <v>0</v>
      </c>
    </row>
    <row r="24" spans="1:9" x14ac:dyDescent="0.25">
      <c r="A24" s="91" t="s">
        <v>75</v>
      </c>
      <c r="B24" s="71">
        <v>124.4</v>
      </c>
      <c r="C24" s="82">
        <f t="shared" si="0"/>
        <v>0.12440000000000001</v>
      </c>
      <c r="D24" s="92">
        <f t="shared" si="1"/>
        <v>10.574000000000002</v>
      </c>
      <c r="E24" s="92">
        <f t="shared" si="2"/>
        <v>7.5240000000000018</v>
      </c>
      <c r="F24" s="92">
        <f t="shared" si="3"/>
        <v>36.599999999999994</v>
      </c>
      <c r="G24" s="92">
        <f t="shared" si="4"/>
        <v>3.05</v>
      </c>
      <c r="H24" s="92">
        <f t="shared" si="5"/>
        <v>0</v>
      </c>
      <c r="I24" s="93">
        <f t="shared" si="6"/>
        <v>1.1985000000000108</v>
      </c>
    </row>
    <row r="25" spans="1:9" x14ac:dyDescent="0.25">
      <c r="A25" s="91" t="s">
        <v>76</v>
      </c>
      <c r="B25" s="71">
        <v>75.599999999999994</v>
      </c>
      <c r="C25" s="82">
        <f t="shared" si="0"/>
        <v>7.5600000000000001E-2</v>
      </c>
      <c r="D25" s="92">
        <f t="shared" si="1"/>
        <v>6.4260000000000002</v>
      </c>
      <c r="E25" s="92">
        <f t="shared" si="2"/>
        <v>3.3760000000000003</v>
      </c>
      <c r="F25" s="92">
        <f t="shared" si="3"/>
        <v>36.599999999999994</v>
      </c>
      <c r="G25" s="92">
        <f t="shared" si="4"/>
        <v>3.05</v>
      </c>
      <c r="H25" s="92">
        <f t="shared" si="5"/>
        <v>0</v>
      </c>
      <c r="I25" s="93">
        <f t="shared" si="6"/>
        <v>3.3760000000000003</v>
      </c>
    </row>
    <row r="26" spans="1:9" x14ac:dyDescent="0.25">
      <c r="A26" s="91" t="s">
        <v>77</v>
      </c>
      <c r="B26" s="71">
        <v>4.9000000000000004</v>
      </c>
      <c r="C26" s="82">
        <f t="shared" si="0"/>
        <v>4.9000000000000007E-3</v>
      </c>
      <c r="D26" s="92">
        <f t="shared" si="1"/>
        <v>0.41650000000000004</v>
      </c>
      <c r="E26" s="92">
        <f t="shared" si="2"/>
        <v>-2.6334999999999997</v>
      </c>
      <c r="F26" s="92">
        <f t="shared" si="3"/>
        <v>33.966499999999996</v>
      </c>
      <c r="G26" s="92">
        <f t="shared" si="4"/>
        <v>0.41650000000000004</v>
      </c>
      <c r="H26" s="92">
        <f t="shared" si="5"/>
        <v>2.6334999999999997</v>
      </c>
      <c r="I26" s="93">
        <f t="shared" si="6"/>
        <v>0</v>
      </c>
    </row>
    <row r="27" spans="1:9" x14ac:dyDescent="0.25">
      <c r="A27" s="91" t="s">
        <v>78</v>
      </c>
      <c r="B27" s="71">
        <v>0</v>
      </c>
      <c r="C27" s="82">
        <f t="shared" si="0"/>
        <v>0</v>
      </c>
      <c r="D27" s="92">
        <f t="shared" si="1"/>
        <v>0</v>
      </c>
      <c r="E27" s="92">
        <f t="shared" si="2"/>
        <v>-3.05</v>
      </c>
      <c r="F27" s="92">
        <f t="shared" si="3"/>
        <v>30.916499999999996</v>
      </c>
      <c r="G27" s="92">
        <f t="shared" si="4"/>
        <v>0</v>
      </c>
      <c r="H27" s="92">
        <f t="shared" si="5"/>
        <v>3.05</v>
      </c>
      <c r="I27" s="93">
        <f t="shared" si="6"/>
        <v>0</v>
      </c>
    </row>
    <row r="28" spans="1:9" x14ac:dyDescent="0.25">
      <c r="A28" s="91" t="s">
        <v>79</v>
      </c>
      <c r="B28" s="71">
        <v>0</v>
      </c>
      <c r="C28" s="82">
        <f>B28/1000</f>
        <v>0</v>
      </c>
      <c r="D28" s="92">
        <f t="shared" si="1"/>
        <v>0</v>
      </c>
      <c r="E28" s="92">
        <f t="shared" si="2"/>
        <v>-3.05</v>
      </c>
      <c r="F28" s="92">
        <f t="shared" si="3"/>
        <v>27.866499999999995</v>
      </c>
      <c r="G28" s="92">
        <f t="shared" si="4"/>
        <v>0</v>
      </c>
      <c r="H28" s="92">
        <f t="shared" si="5"/>
        <v>3.05</v>
      </c>
      <c r="I28" s="93">
        <f t="shared" si="6"/>
        <v>0</v>
      </c>
    </row>
    <row r="29" spans="1:9" x14ac:dyDescent="0.25">
      <c r="A29" s="91" t="s">
        <v>80</v>
      </c>
      <c r="B29" s="71">
        <v>0.2</v>
      </c>
      <c r="C29" s="82">
        <f>B29/1000</f>
        <v>2.0000000000000001E-4</v>
      </c>
      <c r="D29" s="92">
        <f t="shared" si="1"/>
        <v>1.7000000000000001E-2</v>
      </c>
      <c r="E29" s="92">
        <f t="shared" si="2"/>
        <v>-3.0329999999999999</v>
      </c>
      <c r="F29" s="92">
        <f t="shared" si="3"/>
        <v>24.833499999999994</v>
      </c>
      <c r="G29" s="92">
        <f t="shared" si="4"/>
        <v>1.7000000000000001E-2</v>
      </c>
      <c r="H29" s="92">
        <f t="shared" si="5"/>
        <v>3.0329999999999999</v>
      </c>
      <c r="I29" s="93">
        <f t="shared" si="6"/>
        <v>0</v>
      </c>
    </row>
    <row r="30" spans="1:9" x14ac:dyDescent="0.25">
      <c r="A30" s="91" t="s">
        <v>81</v>
      </c>
      <c r="B30" s="71">
        <v>6.9</v>
      </c>
      <c r="C30" s="82">
        <f>B30/1000</f>
        <v>6.9000000000000008E-3</v>
      </c>
      <c r="D30" s="92">
        <f t="shared" si="1"/>
        <v>0.58650000000000002</v>
      </c>
      <c r="E30" s="92">
        <f t="shared" si="2"/>
        <v>-2.4634999999999998</v>
      </c>
      <c r="F30" s="92">
        <f t="shared" si="3"/>
        <v>22.369999999999994</v>
      </c>
      <c r="G30" s="92">
        <f t="shared" si="4"/>
        <v>0.58650000000000002</v>
      </c>
      <c r="H30" s="92">
        <f t="shared" si="5"/>
        <v>2.4634999999999998</v>
      </c>
      <c r="I30" s="93">
        <f t="shared" si="6"/>
        <v>0</v>
      </c>
    </row>
    <row r="31" spans="1:9" x14ac:dyDescent="0.25">
      <c r="A31" s="94" t="s">
        <v>82</v>
      </c>
      <c r="B31" s="95">
        <v>19.899999999999999</v>
      </c>
      <c r="C31" s="96">
        <f>B31/1000</f>
        <v>1.9899999999999998E-2</v>
      </c>
      <c r="D31" s="97">
        <f t="shared" si="1"/>
        <v>1.6914999999999998</v>
      </c>
      <c r="E31" s="97">
        <f t="shared" si="2"/>
        <v>-1.3585</v>
      </c>
      <c r="F31" s="97">
        <f t="shared" si="3"/>
        <v>21.011499999999995</v>
      </c>
      <c r="G31" s="97">
        <f t="shared" si="4"/>
        <v>1.6914999999999998</v>
      </c>
      <c r="H31" s="97">
        <f t="shared" si="5"/>
        <v>1.3585</v>
      </c>
      <c r="I31" s="98">
        <f t="shared" si="6"/>
        <v>0</v>
      </c>
    </row>
    <row r="32" spans="1:9" x14ac:dyDescent="0.25">
      <c r="A32" s="99" t="s">
        <v>10</v>
      </c>
      <c r="B32" s="100">
        <f>SUM(B20:B31)</f>
        <v>731.6</v>
      </c>
      <c r="C32" s="100">
        <f t="shared" si="0"/>
        <v>0.73160000000000003</v>
      </c>
      <c r="D32" s="101">
        <f t="shared" si="1"/>
        <v>62.186</v>
      </c>
      <c r="E32" s="102">
        <f>SUM(E20:E31)</f>
        <v>25.586000000000009</v>
      </c>
      <c r="F32" s="100"/>
      <c r="G32" s="101">
        <f>SUM(G20:G31)</f>
        <v>21.011500000000002</v>
      </c>
      <c r="H32" s="101">
        <f>SUM(H20:H31)</f>
        <v>15.588499999999998</v>
      </c>
      <c r="I32" s="103">
        <f>SUM(I20:I31)</f>
        <v>4.5745000000000102</v>
      </c>
    </row>
    <row r="33" spans="1:9" ht="15.75" thickBot="1" x14ac:dyDescent="0.3">
      <c r="A33" s="104" t="s">
        <v>83</v>
      </c>
      <c r="B33" s="105">
        <v>60.97</v>
      </c>
      <c r="C33" s="105">
        <f t="shared" si="0"/>
        <v>6.0969999999999996E-2</v>
      </c>
      <c r="D33" s="106">
        <f t="shared" si="1"/>
        <v>5.1824499999999993</v>
      </c>
      <c r="E33" s="107">
        <f>AVERAGE(E20:E31)</f>
        <v>2.1321666666666674</v>
      </c>
      <c r="F33" s="105"/>
      <c r="G33" s="106"/>
      <c r="H33" s="106"/>
      <c r="I33" s="108"/>
    </row>
    <row r="34" spans="1:9" ht="15.75" thickBot="1" x14ac:dyDescent="0.3">
      <c r="A34" s="81"/>
      <c r="B34" s="81"/>
      <c r="C34" s="81"/>
      <c r="D34" s="81"/>
      <c r="E34" s="81"/>
      <c r="F34" s="81"/>
      <c r="G34" s="81"/>
      <c r="H34" s="81"/>
      <c r="I34" s="81"/>
    </row>
    <row r="35" spans="1:9" ht="15.75" x14ac:dyDescent="0.25">
      <c r="A35" s="64" t="s">
        <v>84</v>
      </c>
      <c r="B35" s="109"/>
      <c r="C35" s="109"/>
      <c r="D35" s="65"/>
      <c r="E35" s="66"/>
      <c r="F35" s="81"/>
      <c r="G35" s="81"/>
      <c r="H35" s="81"/>
      <c r="I35" s="81"/>
    </row>
    <row r="36" spans="1:9" x14ac:dyDescent="0.25">
      <c r="A36" s="110" t="s">
        <v>85</v>
      </c>
      <c r="B36" s="111">
        <f>(G32+H32)/D32</f>
        <v>0.58855690991541509</v>
      </c>
      <c r="C36" s="82" t="s">
        <v>86</v>
      </c>
      <c r="D36" s="82"/>
      <c r="E36" s="112"/>
      <c r="F36" s="81"/>
      <c r="G36" s="81"/>
      <c r="H36" s="81"/>
      <c r="I36" s="81"/>
    </row>
    <row r="37" spans="1:9" x14ac:dyDescent="0.25">
      <c r="A37" s="110" t="s">
        <v>87</v>
      </c>
      <c r="B37" s="111">
        <f>(G32+H32)/B10</f>
        <v>1.0000000000000002</v>
      </c>
      <c r="C37" s="82" t="s">
        <v>88</v>
      </c>
      <c r="D37" s="82"/>
      <c r="E37" s="112"/>
      <c r="F37" s="81"/>
      <c r="G37" s="81"/>
      <c r="H37" s="81"/>
      <c r="I37" s="81"/>
    </row>
    <row r="38" spans="1:9" ht="15.75" thickBot="1" x14ac:dyDescent="0.3">
      <c r="A38" s="113" t="s">
        <v>89</v>
      </c>
      <c r="B38" s="114"/>
      <c r="C38" s="114" t="s">
        <v>90</v>
      </c>
      <c r="D38" s="114"/>
      <c r="E38" s="115"/>
      <c r="F38" s="81"/>
      <c r="G38" s="81"/>
      <c r="H38" s="81"/>
      <c r="I38" s="81"/>
    </row>
  </sheetData>
  <mergeCells count="11">
    <mergeCell ref="D11:I11"/>
    <mergeCell ref="A3:I4"/>
    <mergeCell ref="D7:I7"/>
    <mergeCell ref="D8:I8"/>
    <mergeCell ref="D9:I9"/>
    <mergeCell ref="D10:I10"/>
    <mergeCell ref="D12:I12"/>
    <mergeCell ref="D13:I13"/>
    <mergeCell ref="D14:I14"/>
    <mergeCell ref="D15:I15"/>
    <mergeCell ref="A17:I17"/>
  </mergeCell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opLeftCell="A11" zoomScaleNormal="100" workbookViewId="0">
      <selection activeCell="B31" sqref="B31"/>
    </sheetView>
  </sheetViews>
  <sheetFormatPr defaultRowHeight="15" x14ac:dyDescent="0.25"/>
  <cols>
    <col min="1" max="1" width="6.140625" bestFit="1" customWidth="1"/>
    <col min="2" max="2" width="43.7109375" bestFit="1" customWidth="1"/>
    <col min="3" max="3" width="4.42578125" bestFit="1" customWidth="1"/>
    <col min="7" max="7" width="10.140625" bestFit="1" customWidth="1"/>
    <col min="8" max="8" width="9.140625" customWidth="1"/>
  </cols>
  <sheetData>
    <row r="1" spans="1:11" ht="15" customHeight="1" x14ac:dyDescent="0.25">
      <c r="A1" s="237" t="s">
        <v>91</v>
      </c>
      <c r="B1" s="238"/>
      <c r="C1" s="238"/>
      <c r="D1" s="238"/>
      <c r="E1" s="238"/>
      <c r="F1" s="238"/>
      <c r="G1" s="238"/>
      <c r="H1" s="238"/>
      <c r="I1" s="238"/>
      <c r="J1" s="238"/>
    </row>
    <row r="2" spans="1:11" ht="15" customHeight="1" thickBot="1" x14ac:dyDescent="0.3">
      <c r="A2" s="237"/>
      <c r="B2" s="238"/>
      <c r="C2" s="238"/>
      <c r="D2" s="238"/>
      <c r="E2" s="238"/>
      <c r="F2" s="238"/>
      <c r="G2" s="238"/>
      <c r="H2" s="238"/>
      <c r="I2" s="238"/>
      <c r="J2" s="238"/>
    </row>
    <row r="3" spans="1:11" ht="45" x14ac:dyDescent="0.25">
      <c r="A3" s="155" t="s">
        <v>11</v>
      </c>
      <c r="B3" s="156" t="s">
        <v>0</v>
      </c>
      <c r="C3" s="156" t="s">
        <v>1</v>
      </c>
      <c r="D3" s="156" t="s">
        <v>2</v>
      </c>
      <c r="E3" s="156" t="s">
        <v>3</v>
      </c>
      <c r="F3" s="156" t="s">
        <v>4</v>
      </c>
      <c r="G3" s="156" t="s">
        <v>5</v>
      </c>
      <c r="H3" s="157" t="s">
        <v>6</v>
      </c>
      <c r="I3" s="157" t="s">
        <v>21</v>
      </c>
      <c r="J3" s="158" t="s">
        <v>22</v>
      </c>
    </row>
    <row r="4" spans="1:11" s="1" customFormat="1" x14ac:dyDescent="0.25">
      <c r="A4" s="161"/>
      <c r="B4" s="163" t="s">
        <v>138</v>
      </c>
      <c r="C4" s="162"/>
      <c r="D4" s="162"/>
      <c r="E4" s="162"/>
      <c r="F4" s="162"/>
      <c r="G4" s="161"/>
      <c r="H4" s="162"/>
      <c r="I4" s="161"/>
      <c r="J4" s="161"/>
    </row>
    <row r="5" spans="1:11" s="1" customFormat="1" x14ac:dyDescent="0.25">
      <c r="A5" s="165">
        <v>1</v>
      </c>
      <c r="B5" s="164" t="s">
        <v>139</v>
      </c>
      <c r="C5" s="160">
        <v>1</v>
      </c>
      <c r="D5" s="160">
        <v>200</v>
      </c>
      <c r="E5" s="160">
        <v>1</v>
      </c>
      <c r="F5" s="160">
        <v>1</v>
      </c>
      <c r="G5" s="160" t="s">
        <v>114</v>
      </c>
      <c r="H5" s="159">
        <f>C5*D5*E5*F5</f>
        <v>200</v>
      </c>
      <c r="I5" s="159"/>
      <c r="J5" s="159">
        <f>H5/40</f>
        <v>5</v>
      </c>
    </row>
    <row r="6" spans="1:11" ht="15.75" thickBot="1" x14ac:dyDescent="0.3">
      <c r="A6" s="232" t="s">
        <v>12</v>
      </c>
      <c r="B6" s="233"/>
      <c r="C6" s="233"/>
      <c r="D6" s="233"/>
      <c r="E6" s="233"/>
      <c r="F6" s="233"/>
      <c r="G6" s="233"/>
      <c r="H6" s="233"/>
      <c r="I6" s="233"/>
      <c r="J6" s="234"/>
    </row>
    <row r="7" spans="1:11" ht="15.75" thickBot="1" x14ac:dyDescent="0.3">
      <c r="A7" s="17">
        <v>1</v>
      </c>
      <c r="B7" s="20" t="s">
        <v>123</v>
      </c>
      <c r="C7" s="18">
        <v>1</v>
      </c>
      <c r="D7" s="18">
        <v>1000</v>
      </c>
      <c r="E7" s="18"/>
      <c r="F7" s="18"/>
      <c r="G7" s="21" t="s">
        <v>13</v>
      </c>
      <c r="H7" s="19">
        <f>D7</f>
        <v>1000</v>
      </c>
      <c r="I7" s="18"/>
      <c r="J7" s="22"/>
      <c r="K7" s="9"/>
    </row>
    <row r="8" spans="1:11" s="1" customFormat="1" ht="15.75" thickBot="1" x14ac:dyDescent="0.3">
      <c r="A8" s="17">
        <v>2</v>
      </c>
      <c r="B8" s="20" t="s">
        <v>124</v>
      </c>
      <c r="C8" s="18">
        <v>1</v>
      </c>
      <c r="D8" s="2">
        <f>13*3</f>
        <v>39</v>
      </c>
      <c r="E8" s="2"/>
      <c r="F8" s="2"/>
      <c r="G8" s="21" t="s">
        <v>14</v>
      </c>
      <c r="H8" s="19">
        <f t="shared" ref="H8:H21" si="0">D8</f>
        <v>39</v>
      </c>
      <c r="I8" s="2"/>
      <c r="J8" s="3"/>
    </row>
    <row r="9" spans="1:11" s="1" customFormat="1" ht="15.75" thickBot="1" x14ac:dyDescent="0.3">
      <c r="A9" s="17">
        <v>3</v>
      </c>
      <c r="B9" s="20" t="s">
        <v>125</v>
      </c>
      <c r="C9" s="18">
        <v>1</v>
      </c>
      <c r="D9" s="50">
        <v>300</v>
      </c>
      <c r="E9" s="50"/>
      <c r="F9" s="50"/>
      <c r="G9" s="51" t="s">
        <v>13</v>
      </c>
      <c r="H9" s="19">
        <f t="shared" si="0"/>
        <v>300</v>
      </c>
      <c r="I9" s="50"/>
      <c r="J9" s="52"/>
    </row>
    <row r="10" spans="1:11" s="1" customFormat="1" ht="15.75" thickBot="1" x14ac:dyDescent="0.3">
      <c r="A10" s="17">
        <v>4</v>
      </c>
      <c r="B10" s="20" t="s">
        <v>126</v>
      </c>
      <c r="C10" s="18">
        <v>1</v>
      </c>
      <c r="D10" s="50">
        <v>20</v>
      </c>
      <c r="E10" s="50"/>
      <c r="F10" s="50"/>
      <c r="G10" s="51" t="s">
        <v>14</v>
      </c>
      <c r="H10" s="19">
        <f t="shared" si="0"/>
        <v>20</v>
      </c>
      <c r="I10" s="50"/>
      <c r="J10" s="52"/>
    </row>
    <row r="11" spans="1:11" s="1" customFormat="1" ht="15.75" thickBot="1" x14ac:dyDescent="0.3">
      <c r="A11" s="17">
        <v>5</v>
      </c>
      <c r="B11" s="20" t="s">
        <v>170</v>
      </c>
      <c r="C11" s="18">
        <v>1</v>
      </c>
      <c r="D11" s="50">
        <v>300</v>
      </c>
      <c r="E11" s="50"/>
      <c r="F11" s="50"/>
      <c r="G11" s="51" t="s">
        <v>13</v>
      </c>
      <c r="H11" s="19">
        <f t="shared" si="0"/>
        <v>300</v>
      </c>
      <c r="I11" s="50"/>
      <c r="J11" s="52"/>
    </row>
    <row r="12" spans="1:11" s="1" customFormat="1" ht="15.75" thickBot="1" x14ac:dyDescent="0.3">
      <c r="A12" s="17">
        <v>6</v>
      </c>
      <c r="B12" s="20" t="s">
        <v>171</v>
      </c>
      <c r="C12" s="18">
        <v>1</v>
      </c>
      <c r="D12" s="50">
        <v>25</v>
      </c>
      <c r="E12" s="50"/>
      <c r="F12" s="50"/>
      <c r="G12" s="51" t="s">
        <v>14</v>
      </c>
      <c r="H12" s="19">
        <f t="shared" si="0"/>
        <v>25</v>
      </c>
      <c r="I12" s="50"/>
      <c r="J12" s="52"/>
    </row>
    <row r="13" spans="1:11" s="1" customFormat="1" ht="15.75" thickBot="1" x14ac:dyDescent="0.3">
      <c r="A13" s="17">
        <v>7</v>
      </c>
      <c r="B13" s="20" t="s">
        <v>172</v>
      </c>
      <c r="C13" s="18">
        <v>1</v>
      </c>
      <c r="D13" s="50">
        <v>25</v>
      </c>
      <c r="E13" s="50"/>
      <c r="F13" s="50"/>
      <c r="G13" s="51" t="s">
        <v>14</v>
      </c>
      <c r="H13" s="19">
        <f t="shared" si="0"/>
        <v>25</v>
      </c>
      <c r="I13" s="50"/>
      <c r="J13" s="52"/>
    </row>
    <row r="14" spans="1:11" s="1" customFormat="1" ht="15.75" thickBot="1" x14ac:dyDescent="0.3">
      <c r="A14" s="17">
        <v>8</v>
      </c>
      <c r="B14" s="20" t="s">
        <v>173</v>
      </c>
      <c r="C14" s="18">
        <v>1</v>
      </c>
      <c r="D14" s="50">
        <v>30</v>
      </c>
      <c r="E14" s="50"/>
      <c r="F14" s="50"/>
      <c r="G14" s="51" t="s">
        <v>14</v>
      </c>
      <c r="H14" s="19">
        <f t="shared" si="0"/>
        <v>30</v>
      </c>
      <c r="I14" s="50"/>
      <c r="J14" s="52"/>
    </row>
    <row r="15" spans="1:11" s="1" customFormat="1" ht="15.75" thickBot="1" x14ac:dyDescent="0.3">
      <c r="A15" s="17">
        <v>9</v>
      </c>
      <c r="B15" s="20" t="s">
        <v>199</v>
      </c>
      <c r="C15" s="18">
        <v>1</v>
      </c>
      <c r="D15" s="50">
        <v>20</v>
      </c>
      <c r="E15" s="50"/>
      <c r="F15" s="50"/>
      <c r="G15" s="51" t="s">
        <v>129</v>
      </c>
      <c r="H15" s="19">
        <f t="shared" si="0"/>
        <v>20</v>
      </c>
      <c r="I15" s="50"/>
      <c r="J15" s="52"/>
    </row>
    <row r="16" spans="1:11" s="1" customFormat="1" ht="15.75" thickBot="1" x14ac:dyDescent="0.3">
      <c r="A16" s="17">
        <v>10</v>
      </c>
      <c r="B16" s="20" t="s">
        <v>130</v>
      </c>
      <c r="C16" s="18">
        <v>1</v>
      </c>
      <c r="D16" s="50">
        <v>5</v>
      </c>
      <c r="E16" s="50"/>
      <c r="F16" s="50"/>
      <c r="G16" s="51" t="s">
        <v>13</v>
      </c>
      <c r="H16" s="19">
        <f t="shared" si="0"/>
        <v>5</v>
      </c>
      <c r="I16" s="50"/>
      <c r="J16" s="52"/>
    </row>
    <row r="17" spans="1:10" s="1" customFormat="1" ht="15.75" thickBot="1" x14ac:dyDescent="0.3">
      <c r="A17" s="17">
        <v>11</v>
      </c>
      <c r="B17" s="20" t="s">
        <v>131</v>
      </c>
      <c r="C17" s="18">
        <v>1</v>
      </c>
      <c r="D17" s="50">
        <v>1</v>
      </c>
      <c r="E17" s="50"/>
      <c r="F17" s="50"/>
      <c r="G17" s="51" t="s">
        <v>14</v>
      </c>
      <c r="H17" s="19">
        <f t="shared" si="0"/>
        <v>1</v>
      </c>
      <c r="I17" s="50"/>
      <c r="J17" s="52"/>
    </row>
    <row r="18" spans="1:10" s="1" customFormat="1" ht="15.75" thickBot="1" x14ac:dyDescent="0.3">
      <c r="A18" s="17">
        <v>12</v>
      </c>
      <c r="B18" s="20" t="s">
        <v>136</v>
      </c>
      <c r="C18" s="18">
        <v>1</v>
      </c>
      <c r="D18" s="50">
        <v>75</v>
      </c>
      <c r="E18" s="50"/>
      <c r="F18" s="50"/>
      <c r="G18" s="51" t="s">
        <v>14</v>
      </c>
      <c r="H18" s="19">
        <f t="shared" si="0"/>
        <v>75</v>
      </c>
      <c r="I18" s="50"/>
      <c r="J18" s="52"/>
    </row>
    <row r="19" spans="1:10" s="1" customFormat="1" ht="15.75" thickBot="1" x14ac:dyDescent="0.3">
      <c r="A19" s="17">
        <v>13</v>
      </c>
      <c r="B19" s="20" t="s">
        <v>183</v>
      </c>
      <c r="C19" s="18">
        <v>1</v>
      </c>
      <c r="D19" s="50">
        <v>1</v>
      </c>
      <c r="E19" s="50"/>
      <c r="F19" s="50"/>
      <c r="G19" s="51" t="s">
        <v>14</v>
      </c>
      <c r="H19" s="19">
        <f t="shared" si="0"/>
        <v>1</v>
      </c>
      <c r="I19" s="50"/>
      <c r="J19" s="52"/>
    </row>
    <row r="20" spans="1:10" s="1" customFormat="1" ht="15.75" thickBot="1" x14ac:dyDescent="0.3">
      <c r="A20" s="17">
        <v>14</v>
      </c>
      <c r="B20" s="20" t="s">
        <v>137</v>
      </c>
      <c r="C20" s="18">
        <v>1</v>
      </c>
      <c r="D20" s="50">
        <v>40</v>
      </c>
      <c r="E20" s="50"/>
      <c r="F20" s="50"/>
      <c r="G20" s="51" t="s">
        <v>27</v>
      </c>
      <c r="H20" s="19">
        <f t="shared" si="0"/>
        <v>40</v>
      </c>
      <c r="I20" s="50"/>
      <c r="J20" s="52"/>
    </row>
    <row r="21" spans="1:10" s="1" customFormat="1" ht="15.75" thickBot="1" x14ac:dyDescent="0.3">
      <c r="A21" s="191">
        <v>15</v>
      </c>
      <c r="B21" s="192" t="s">
        <v>190</v>
      </c>
      <c r="C21" s="193">
        <v>1</v>
      </c>
      <c r="D21" s="194">
        <v>2</v>
      </c>
      <c r="E21" s="194"/>
      <c r="F21" s="194"/>
      <c r="G21" s="195" t="s">
        <v>14</v>
      </c>
      <c r="H21" s="196">
        <f t="shared" si="0"/>
        <v>2</v>
      </c>
      <c r="I21" s="50"/>
      <c r="J21" s="52"/>
    </row>
    <row r="22" spans="1:10" s="1" customFormat="1" ht="15.75" thickBot="1" x14ac:dyDescent="0.3">
      <c r="A22" s="17">
        <v>16</v>
      </c>
      <c r="B22" s="20"/>
      <c r="C22" s="18"/>
      <c r="D22" s="50"/>
      <c r="E22" s="50"/>
      <c r="F22" s="50"/>
      <c r="G22" s="51"/>
      <c r="H22" s="19"/>
      <c r="I22" s="50"/>
      <c r="J22" s="52"/>
    </row>
    <row r="23" spans="1:10" ht="15.75" thickBot="1" x14ac:dyDescent="0.3">
      <c r="A23" s="17">
        <v>17</v>
      </c>
      <c r="B23" s="20"/>
      <c r="C23" s="18"/>
      <c r="D23" s="13"/>
      <c r="E23" s="13"/>
      <c r="F23" s="13"/>
      <c r="G23" s="23"/>
      <c r="H23" s="19"/>
      <c r="I23" s="13"/>
      <c r="J23" s="14"/>
    </row>
    <row r="24" spans="1:10" ht="15.75" thickBot="1" x14ac:dyDescent="0.3">
      <c r="A24" s="239" t="s">
        <v>34</v>
      </c>
      <c r="B24" s="240"/>
      <c r="C24" s="240"/>
      <c r="D24" s="240"/>
      <c r="E24" s="240"/>
      <c r="F24" s="240"/>
      <c r="G24" s="240"/>
      <c r="H24" s="240"/>
      <c r="I24" s="240"/>
      <c r="J24" s="241"/>
    </row>
    <row r="25" spans="1:10" ht="15.75" thickBot="1" x14ac:dyDescent="0.3">
      <c r="A25" s="24">
        <v>18</v>
      </c>
      <c r="B25" s="25" t="s">
        <v>127</v>
      </c>
      <c r="C25" s="26">
        <v>1</v>
      </c>
      <c r="D25" s="26"/>
      <c r="E25" s="26"/>
      <c r="F25" s="26"/>
      <c r="G25" s="18" t="s">
        <v>14</v>
      </c>
      <c r="H25" s="27"/>
      <c r="I25" s="18"/>
      <c r="J25" s="22"/>
    </row>
    <row r="26" spans="1:10" s="1" customFormat="1" ht="15.75" thickBot="1" x14ac:dyDescent="0.3">
      <c r="A26" s="139"/>
      <c r="B26" s="140"/>
      <c r="C26" s="141"/>
      <c r="D26" s="141"/>
      <c r="E26" s="141"/>
      <c r="F26" s="141"/>
      <c r="G26" s="142"/>
      <c r="H26" s="143"/>
      <c r="I26" s="142"/>
      <c r="J26" s="144"/>
    </row>
    <row r="27" spans="1:10" ht="15.75" thickBot="1" x14ac:dyDescent="0.3">
      <c r="A27" s="239" t="s">
        <v>132</v>
      </c>
      <c r="B27" s="240"/>
      <c r="C27" s="240"/>
      <c r="D27" s="240"/>
      <c r="E27" s="240"/>
      <c r="F27" s="240"/>
      <c r="G27" s="240"/>
      <c r="H27" s="240"/>
      <c r="I27" s="240"/>
      <c r="J27" s="241"/>
    </row>
    <row r="28" spans="1:10" x14ac:dyDescent="0.25">
      <c r="A28" s="145">
        <v>19</v>
      </c>
      <c r="B28" s="146" t="s">
        <v>128</v>
      </c>
      <c r="C28" s="147">
        <v>1</v>
      </c>
      <c r="D28" s="147"/>
      <c r="E28" s="147"/>
      <c r="F28" s="147"/>
      <c r="G28" s="148" t="s">
        <v>133</v>
      </c>
      <c r="H28" s="149">
        <f>C28</f>
        <v>1</v>
      </c>
      <c r="I28" s="148"/>
      <c r="J28" s="150"/>
    </row>
    <row r="29" spans="1:10" s="1" customFormat="1" x14ac:dyDescent="0.25">
      <c r="A29" s="151">
        <v>20</v>
      </c>
      <c r="B29" s="152" t="s">
        <v>219</v>
      </c>
      <c r="C29" s="151">
        <v>1</v>
      </c>
      <c r="D29" s="151"/>
      <c r="E29" s="151"/>
      <c r="F29" s="151"/>
      <c r="G29" s="153"/>
      <c r="H29" s="154"/>
      <c r="I29" s="153"/>
      <c r="J29" s="153"/>
    </row>
    <row r="30" spans="1:10" ht="15.75" thickBot="1" x14ac:dyDescent="0.3">
      <c r="A30" s="232"/>
      <c r="B30" s="233"/>
      <c r="C30" s="233"/>
      <c r="D30" s="233"/>
      <c r="E30" s="233"/>
      <c r="F30" s="233"/>
      <c r="G30" s="233"/>
      <c r="H30" s="233"/>
      <c r="I30" s="233"/>
      <c r="J30" s="234"/>
    </row>
    <row r="31" spans="1:10" ht="18.75" x14ac:dyDescent="0.3">
      <c r="G31" s="235" t="s">
        <v>29</v>
      </c>
      <c r="H31" s="236"/>
      <c r="I31" s="39"/>
      <c r="J31" s="39"/>
    </row>
  </sheetData>
  <mergeCells count="6">
    <mergeCell ref="A30:J30"/>
    <mergeCell ref="G31:H31"/>
    <mergeCell ref="A1:J2"/>
    <mergeCell ref="A6:J6"/>
    <mergeCell ref="A24:J24"/>
    <mergeCell ref="A27:J27"/>
  </mergeCells>
  <pageMargins left="0.70866141732283472" right="0.70866141732283472" top="0.74803149606299213" bottom="0.74803149606299213" header="0.31496062992125984" footer="0.31496062992125984"/>
  <pageSetup paperSize="9"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3"/>
  <sheetViews>
    <sheetView tabSelected="1" workbookViewId="0">
      <selection sqref="A1:R1"/>
    </sheetView>
  </sheetViews>
  <sheetFormatPr defaultRowHeight="15" x14ac:dyDescent="0.25"/>
  <cols>
    <col min="1" max="1" width="16.28515625" customWidth="1"/>
    <col min="2" max="2" width="33.140625" customWidth="1"/>
    <col min="3" max="3" width="18.42578125" customWidth="1"/>
    <col min="4" max="4" width="9.85546875" customWidth="1"/>
    <col min="5" max="5" width="11.42578125" customWidth="1"/>
    <col min="6" max="6" width="12.28515625" customWidth="1"/>
    <col min="8" max="8" width="11.28515625" bestFit="1" customWidth="1"/>
    <col min="9" max="9" width="9.7109375" customWidth="1"/>
    <col min="10" max="10" width="15.140625" customWidth="1"/>
    <col min="11" max="11" width="13.85546875" customWidth="1"/>
    <col min="12" max="12" width="14.85546875" customWidth="1"/>
    <col min="13" max="13" width="11.7109375" customWidth="1"/>
    <col min="14" max="15" width="11.7109375" style="1" customWidth="1"/>
    <col min="16" max="16" width="12.28515625" bestFit="1" customWidth="1"/>
    <col min="17" max="17" width="11.140625" customWidth="1"/>
    <col min="18" max="18" width="20.5703125" customWidth="1"/>
  </cols>
  <sheetData>
    <row r="1" spans="1:18" ht="21" thickBot="1" x14ac:dyDescent="0.3">
      <c r="A1" s="258" t="s">
        <v>140</v>
      </c>
      <c r="B1" s="258"/>
      <c r="C1" s="258"/>
      <c r="D1" s="258"/>
      <c r="E1" s="258"/>
      <c r="F1" s="258"/>
      <c r="G1" s="258"/>
      <c r="H1" s="258"/>
      <c r="I1" s="258"/>
      <c r="J1" s="258"/>
      <c r="K1" s="258"/>
      <c r="L1" s="258"/>
      <c r="M1" s="258"/>
      <c r="N1" s="258"/>
      <c r="O1" s="258"/>
      <c r="P1" s="258"/>
      <c r="Q1" s="258"/>
      <c r="R1" s="258"/>
    </row>
    <row r="2" spans="1:18" ht="45" customHeight="1" x14ac:dyDescent="0.25">
      <c r="A2" s="259" t="s">
        <v>94</v>
      </c>
      <c r="B2" s="247" t="s">
        <v>0</v>
      </c>
      <c r="C2" s="247" t="s">
        <v>95</v>
      </c>
      <c r="D2" s="247" t="s">
        <v>96</v>
      </c>
      <c r="E2" s="247" t="s">
        <v>97</v>
      </c>
      <c r="F2" s="247" t="s">
        <v>98</v>
      </c>
      <c r="G2" s="247" t="s">
        <v>99</v>
      </c>
      <c r="H2" s="247" t="s">
        <v>100</v>
      </c>
      <c r="I2" s="247" t="s">
        <v>5</v>
      </c>
      <c r="J2" s="247" t="s">
        <v>101</v>
      </c>
      <c r="K2" s="247" t="s">
        <v>151</v>
      </c>
      <c r="L2" s="247" t="s">
        <v>152</v>
      </c>
      <c r="M2" s="247" t="s">
        <v>102</v>
      </c>
      <c r="N2" s="252" t="s">
        <v>195</v>
      </c>
      <c r="O2" s="252" t="s">
        <v>196</v>
      </c>
      <c r="P2" s="247" t="s">
        <v>103</v>
      </c>
      <c r="Q2" s="247" t="s">
        <v>104</v>
      </c>
      <c r="R2" s="262" t="s">
        <v>105</v>
      </c>
    </row>
    <row r="3" spans="1:18" x14ac:dyDescent="0.25">
      <c r="A3" s="260"/>
      <c r="B3" s="248"/>
      <c r="C3" s="248"/>
      <c r="D3" s="248"/>
      <c r="E3" s="248"/>
      <c r="F3" s="248"/>
      <c r="G3" s="248"/>
      <c r="H3" s="248"/>
      <c r="I3" s="248"/>
      <c r="J3" s="248"/>
      <c r="K3" s="248"/>
      <c r="L3" s="248"/>
      <c r="M3" s="248"/>
      <c r="N3" s="253"/>
      <c r="O3" s="253"/>
      <c r="P3" s="248"/>
      <c r="Q3" s="248" t="s">
        <v>106</v>
      </c>
      <c r="R3" s="263" t="s">
        <v>106</v>
      </c>
    </row>
    <row r="4" spans="1:18" ht="15.75" thickBot="1" x14ac:dyDescent="0.3">
      <c r="A4" s="261"/>
      <c r="B4" s="249"/>
      <c r="C4" s="249"/>
      <c r="D4" s="249"/>
      <c r="E4" s="249"/>
      <c r="F4" s="249"/>
      <c r="G4" s="249"/>
      <c r="H4" s="249"/>
      <c r="I4" s="249"/>
      <c r="J4" s="249" t="s">
        <v>107</v>
      </c>
      <c r="K4" s="249" t="s">
        <v>108</v>
      </c>
      <c r="L4" s="249" t="s">
        <v>108</v>
      </c>
      <c r="M4" s="249"/>
      <c r="N4" s="254"/>
      <c r="O4" s="254"/>
      <c r="P4" s="249"/>
      <c r="Q4" s="249" t="s">
        <v>109</v>
      </c>
      <c r="R4" s="264" t="s">
        <v>109</v>
      </c>
    </row>
    <row r="5" spans="1:18" ht="16.5" thickBot="1" x14ac:dyDescent="0.3">
      <c r="A5" s="116" t="s">
        <v>110</v>
      </c>
      <c r="B5" s="117" t="s">
        <v>111</v>
      </c>
      <c r="C5" s="118"/>
      <c r="D5" s="118"/>
      <c r="E5" s="118"/>
      <c r="F5" s="118"/>
      <c r="G5" s="118"/>
      <c r="H5" s="118"/>
      <c r="I5" s="119"/>
      <c r="J5" s="120" t="s">
        <v>112</v>
      </c>
      <c r="K5" s="121"/>
      <c r="L5" s="121"/>
      <c r="M5" s="122"/>
      <c r="N5" s="121"/>
      <c r="O5" s="121"/>
      <c r="P5" s="121"/>
      <c r="Q5" s="250" t="s">
        <v>106</v>
      </c>
      <c r="R5" s="251"/>
    </row>
    <row r="6" spans="1:18" x14ac:dyDescent="0.25">
      <c r="A6" s="123">
        <v>1</v>
      </c>
      <c r="B6" s="124" t="s">
        <v>113</v>
      </c>
      <c r="C6" s="124"/>
      <c r="D6" s="125">
        <v>8.5</v>
      </c>
      <c r="E6" s="125">
        <v>5.5</v>
      </c>
      <c r="F6" s="125">
        <v>5</v>
      </c>
      <c r="G6" s="125">
        <v>1</v>
      </c>
      <c r="H6" s="125">
        <f>+G6*F6*E6*D6</f>
        <v>233.75</v>
      </c>
      <c r="I6" s="125" t="s">
        <v>114</v>
      </c>
      <c r="J6" s="125"/>
      <c r="K6" s="125"/>
      <c r="L6" s="125"/>
      <c r="M6" s="125"/>
      <c r="N6" s="125"/>
      <c r="O6" s="125"/>
      <c r="P6" s="125"/>
      <c r="Q6" s="125"/>
      <c r="R6" s="125">
        <f>+H6/81.2</f>
        <v>2.8786945812807883</v>
      </c>
    </row>
    <row r="7" spans="1:18" ht="15.75" thickBot="1" x14ac:dyDescent="0.3">
      <c r="A7" s="126">
        <v>2</v>
      </c>
      <c r="B7" s="127" t="s">
        <v>115</v>
      </c>
      <c r="C7" s="127"/>
      <c r="D7" s="128">
        <f>+D6</f>
        <v>8.5</v>
      </c>
      <c r="E7" s="129">
        <f>+E6</f>
        <v>5.5</v>
      </c>
      <c r="F7" s="129">
        <v>0.5</v>
      </c>
      <c r="G7" s="129"/>
      <c r="H7" s="129">
        <f>+F7*E7*D7</f>
        <v>23.375</v>
      </c>
      <c r="I7" s="129" t="s">
        <v>114</v>
      </c>
      <c r="J7" s="129"/>
      <c r="K7" s="129"/>
      <c r="L7" s="129"/>
      <c r="M7" s="129"/>
      <c r="N7" s="129"/>
      <c r="O7" s="129"/>
      <c r="P7" s="129"/>
      <c r="Q7" s="129"/>
      <c r="R7" s="129">
        <f>+H7/105</f>
        <v>0.22261904761904761</v>
      </c>
    </row>
    <row r="8" spans="1:18" ht="15.75" thickBot="1" x14ac:dyDescent="0.3">
      <c r="A8" s="123">
        <v>3</v>
      </c>
      <c r="B8" s="124" t="s">
        <v>116</v>
      </c>
      <c r="C8" s="124"/>
      <c r="D8" s="125">
        <f>+D6</f>
        <v>8.5</v>
      </c>
      <c r="E8" s="129">
        <f>+E6</f>
        <v>5.5</v>
      </c>
      <c r="F8" s="129">
        <v>0.33</v>
      </c>
      <c r="G8" s="129">
        <v>1</v>
      </c>
      <c r="H8" s="129">
        <f>D8*E8*F8*G8</f>
        <v>15.4275</v>
      </c>
      <c r="I8" s="129" t="s">
        <v>114</v>
      </c>
      <c r="J8" s="129">
        <f>H8*17.5/100</f>
        <v>2.6998124999999997</v>
      </c>
      <c r="K8" s="129">
        <f>J8*1.25*2</f>
        <v>6.7495312499999995</v>
      </c>
      <c r="L8" s="129">
        <f>K8*2</f>
        <v>13.499062499999999</v>
      </c>
      <c r="M8" s="129"/>
      <c r="N8" s="129"/>
      <c r="O8" s="129"/>
      <c r="P8" s="129"/>
      <c r="Q8" s="129">
        <f>+H8/100</f>
        <v>0.154275</v>
      </c>
      <c r="R8" s="129">
        <f>Q8*2</f>
        <v>0.30854999999999999</v>
      </c>
    </row>
    <row r="9" spans="1:18" ht="15.75" thickBot="1" x14ac:dyDescent="0.3">
      <c r="A9" s="130">
        <v>4</v>
      </c>
      <c r="B9" s="131" t="s">
        <v>117</v>
      </c>
      <c r="C9" s="131"/>
      <c r="D9" s="125">
        <v>13.5</v>
      </c>
      <c r="E9" s="132">
        <v>0.75</v>
      </c>
      <c r="F9" s="129">
        <v>8</v>
      </c>
      <c r="G9" s="129">
        <v>2</v>
      </c>
      <c r="H9" s="129">
        <f>G9*F9*E9*D9</f>
        <v>162</v>
      </c>
      <c r="I9" s="129" t="s">
        <v>114</v>
      </c>
      <c r="J9" s="129">
        <f>H9*6/100</f>
        <v>9.7200000000000006</v>
      </c>
      <c r="K9" s="129">
        <f>H9*23.3/100</f>
        <v>37.746000000000002</v>
      </c>
      <c r="L9" s="129"/>
      <c r="M9" s="129">
        <f>H9*1450/100</f>
        <v>2349</v>
      </c>
      <c r="N9" s="129"/>
      <c r="O9" s="129"/>
      <c r="P9" s="129"/>
      <c r="Q9" s="129">
        <f>H9/30</f>
        <v>5.4</v>
      </c>
      <c r="R9" s="129">
        <f t="shared" ref="R9:R16" si="0">Q9*2</f>
        <v>10.8</v>
      </c>
    </row>
    <row r="10" spans="1:18" ht="15.75" thickBot="1" x14ac:dyDescent="0.3">
      <c r="A10" s="130">
        <v>5</v>
      </c>
      <c r="B10" s="131" t="s">
        <v>117</v>
      </c>
      <c r="C10" s="131"/>
      <c r="D10" s="125">
        <v>10</v>
      </c>
      <c r="E10" s="132">
        <v>0.75</v>
      </c>
      <c r="F10" s="129">
        <v>8</v>
      </c>
      <c r="G10" s="129">
        <v>2</v>
      </c>
      <c r="H10" s="129">
        <f>G10*F10*E10*D10</f>
        <v>120</v>
      </c>
      <c r="I10" s="129" t="s">
        <v>114</v>
      </c>
      <c r="J10" s="129">
        <f>H10*6/100</f>
        <v>7.2</v>
      </c>
      <c r="K10" s="129">
        <f>H10*23.3/100</f>
        <v>27.96</v>
      </c>
      <c r="L10" s="129"/>
      <c r="M10" s="129">
        <f>H10*1450/100</f>
        <v>1740</v>
      </c>
      <c r="N10" s="129"/>
      <c r="O10" s="129"/>
      <c r="P10" s="129"/>
      <c r="Q10" s="129">
        <f>H10/30</f>
        <v>4</v>
      </c>
      <c r="R10" s="129">
        <f t="shared" si="0"/>
        <v>8</v>
      </c>
    </row>
    <row r="11" spans="1:18" ht="15.75" thickBot="1" x14ac:dyDescent="0.3">
      <c r="A11" s="130">
        <v>6</v>
      </c>
      <c r="B11" s="131" t="s">
        <v>141</v>
      </c>
      <c r="C11" s="133" t="s">
        <v>119</v>
      </c>
      <c r="D11" s="125">
        <f>13.5-1.5</f>
        <v>12</v>
      </c>
      <c r="E11" s="129"/>
      <c r="F11" s="129">
        <v>8</v>
      </c>
      <c r="G11" s="129">
        <v>2</v>
      </c>
      <c r="H11" s="129">
        <f>G11*F11*D11</f>
        <v>192</v>
      </c>
      <c r="I11" s="129" t="s">
        <v>27</v>
      </c>
      <c r="J11" s="129">
        <f>H11*2/100</f>
        <v>3.84</v>
      </c>
      <c r="K11" s="129">
        <f>H11*5.3/100</f>
        <v>10.175999999999998</v>
      </c>
      <c r="L11" s="129"/>
      <c r="M11" s="129"/>
      <c r="N11" s="129"/>
      <c r="O11" s="129"/>
      <c r="P11" s="129"/>
      <c r="Q11" s="129">
        <f t="shared" ref="Q11:Q16" si="1">H11/100</f>
        <v>1.92</v>
      </c>
      <c r="R11" s="129">
        <f t="shared" si="0"/>
        <v>3.84</v>
      </c>
    </row>
    <row r="12" spans="1:18" ht="15.75" thickBot="1" x14ac:dyDescent="0.3">
      <c r="A12" s="130"/>
      <c r="B12" s="131"/>
      <c r="C12" s="133" t="s">
        <v>120</v>
      </c>
      <c r="D12" s="125">
        <f>10</f>
        <v>10</v>
      </c>
      <c r="E12" s="125"/>
      <c r="F12" s="125">
        <v>8</v>
      </c>
      <c r="G12" s="125">
        <v>2</v>
      </c>
      <c r="H12" s="125">
        <f>G12*F12*D12</f>
        <v>160</v>
      </c>
      <c r="I12" s="125" t="s">
        <v>27</v>
      </c>
      <c r="J12" s="125">
        <f>H12*2/100</f>
        <v>3.2</v>
      </c>
      <c r="K12" s="125">
        <f>H12*5.3/100</f>
        <v>8.48</v>
      </c>
      <c r="L12" s="125"/>
      <c r="M12" s="134"/>
      <c r="N12" s="135"/>
      <c r="O12" s="135"/>
      <c r="P12" s="135"/>
      <c r="Q12" s="135">
        <f t="shared" si="1"/>
        <v>1.6</v>
      </c>
      <c r="R12" s="129">
        <f t="shared" si="0"/>
        <v>3.2</v>
      </c>
    </row>
    <row r="13" spans="1:18" s="1" customFormat="1" ht="15.75" thickBot="1" x14ac:dyDescent="0.3">
      <c r="A13" s="130"/>
      <c r="B13" s="166"/>
      <c r="C13" s="167" t="s">
        <v>142</v>
      </c>
      <c r="D13" s="125">
        <v>7</v>
      </c>
      <c r="E13" s="125"/>
      <c r="F13" s="125">
        <v>7</v>
      </c>
      <c r="G13" s="125">
        <v>1</v>
      </c>
      <c r="H13" s="125">
        <f>G13*F13*D13</f>
        <v>49</v>
      </c>
      <c r="I13" s="125" t="s">
        <v>27</v>
      </c>
      <c r="J13" s="125">
        <f>H13*2/100</f>
        <v>0.98</v>
      </c>
      <c r="K13" s="125">
        <f>H13*5.3/100</f>
        <v>2.597</v>
      </c>
      <c r="L13" s="125"/>
      <c r="M13" s="168"/>
      <c r="N13" s="169"/>
      <c r="O13" s="169"/>
      <c r="P13" s="169"/>
      <c r="Q13" s="171">
        <f t="shared" si="1"/>
        <v>0.49</v>
      </c>
      <c r="R13" s="129">
        <f t="shared" si="0"/>
        <v>0.98</v>
      </c>
    </row>
    <row r="14" spans="1:18" s="1" customFormat="1" ht="15.75" thickBot="1" x14ac:dyDescent="0.3">
      <c r="A14" s="130">
        <v>7</v>
      </c>
      <c r="B14" s="166" t="s">
        <v>143</v>
      </c>
      <c r="C14" s="133" t="s">
        <v>119</v>
      </c>
      <c r="D14" s="125">
        <f>13.5-1.5</f>
        <v>12</v>
      </c>
      <c r="E14" s="129"/>
      <c r="F14" s="129">
        <v>8</v>
      </c>
      <c r="G14" s="129">
        <v>2</v>
      </c>
      <c r="H14" s="125">
        <f t="shared" ref="H14:H16" si="2">G14*F14*D14</f>
        <v>192</v>
      </c>
      <c r="I14" s="125" t="s">
        <v>27</v>
      </c>
      <c r="J14" s="125">
        <f t="shared" ref="J14:J16" si="3">H14*2/100</f>
        <v>3.84</v>
      </c>
      <c r="K14" s="125">
        <f t="shared" ref="K14:K16" si="4">H14*5.3/100</f>
        <v>10.175999999999998</v>
      </c>
      <c r="L14" s="125"/>
      <c r="M14" s="168"/>
      <c r="N14" s="169"/>
      <c r="O14" s="169"/>
      <c r="P14" s="169"/>
      <c r="Q14" s="171">
        <f t="shared" si="1"/>
        <v>1.92</v>
      </c>
      <c r="R14" s="129">
        <f t="shared" si="0"/>
        <v>3.84</v>
      </c>
    </row>
    <row r="15" spans="1:18" s="1" customFormat="1" ht="15.75" thickBot="1" x14ac:dyDescent="0.3">
      <c r="A15" s="130"/>
      <c r="B15" s="166"/>
      <c r="C15" s="133" t="s">
        <v>120</v>
      </c>
      <c r="D15" s="125">
        <f>10</f>
        <v>10</v>
      </c>
      <c r="E15" s="125"/>
      <c r="F15" s="125">
        <v>8</v>
      </c>
      <c r="G15" s="125">
        <v>2</v>
      </c>
      <c r="H15" s="125">
        <f t="shared" si="2"/>
        <v>160</v>
      </c>
      <c r="I15" s="125" t="s">
        <v>27</v>
      </c>
      <c r="J15" s="125">
        <f t="shared" si="3"/>
        <v>3.2</v>
      </c>
      <c r="K15" s="125">
        <f t="shared" si="4"/>
        <v>8.48</v>
      </c>
      <c r="L15" s="125"/>
      <c r="M15" s="168"/>
      <c r="N15" s="169"/>
      <c r="O15" s="169"/>
      <c r="P15" s="169"/>
      <c r="Q15" s="171">
        <f t="shared" si="1"/>
        <v>1.6</v>
      </c>
      <c r="R15" s="129">
        <f t="shared" si="0"/>
        <v>3.2</v>
      </c>
    </row>
    <row r="16" spans="1:18" s="1" customFormat="1" ht="15.75" thickBot="1" x14ac:dyDescent="0.3">
      <c r="A16" s="130"/>
      <c r="B16" s="166"/>
      <c r="C16" s="167" t="s">
        <v>142</v>
      </c>
      <c r="D16" s="125">
        <v>7</v>
      </c>
      <c r="E16" s="125"/>
      <c r="F16" s="125">
        <v>7</v>
      </c>
      <c r="G16" s="125">
        <v>1</v>
      </c>
      <c r="H16" s="125">
        <f t="shared" si="2"/>
        <v>49</v>
      </c>
      <c r="I16" s="125" t="s">
        <v>27</v>
      </c>
      <c r="J16" s="125">
        <f t="shared" si="3"/>
        <v>0.98</v>
      </c>
      <c r="K16" s="125">
        <f t="shared" si="4"/>
        <v>2.597</v>
      </c>
      <c r="L16" s="125"/>
      <c r="M16" s="168"/>
      <c r="N16" s="169"/>
      <c r="O16" s="169"/>
      <c r="P16" s="169"/>
      <c r="Q16" s="171">
        <f t="shared" si="1"/>
        <v>0.49</v>
      </c>
      <c r="R16" s="129">
        <f t="shared" si="0"/>
        <v>0.98</v>
      </c>
    </row>
    <row r="17" spans="1:21" s="1" customFormat="1" ht="15.75" thickBot="1" x14ac:dyDescent="0.3">
      <c r="A17" s="130"/>
      <c r="B17" s="166"/>
      <c r="C17" s="167"/>
      <c r="D17" s="125"/>
      <c r="E17" s="125"/>
      <c r="F17" s="125"/>
      <c r="G17" s="125"/>
      <c r="H17" s="129"/>
      <c r="I17" s="125"/>
      <c r="J17" s="125"/>
      <c r="K17" s="125"/>
      <c r="L17" s="125"/>
      <c r="M17" s="168"/>
      <c r="N17" s="169"/>
      <c r="O17" s="169"/>
      <c r="P17" s="169"/>
      <c r="Q17" s="169"/>
      <c r="R17" s="170"/>
    </row>
    <row r="18" spans="1:21" x14ac:dyDescent="0.25">
      <c r="A18" s="130">
        <v>8</v>
      </c>
      <c r="B18" s="124" t="s">
        <v>121</v>
      </c>
      <c r="C18" s="124"/>
      <c r="D18" s="125">
        <v>8.5</v>
      </c>
      <c r="E18" s="125">
        <v>8.5</v>
      </c>
      <c r="F18" s="125">
        <f>4/12</f>
        <v>0.33333333333333331</v>
      </c>
      <c r="G18" s="124">
        <v>1</v>
      </c>
      <c r="H18" s="129">
        <f>G18*F18*E18*D18</f>
        <v>24.083333333333332</v>
      </c>
      <c r="I18" s="124" t="s">
        <v>114</v>
      </c>
      <c r="J18" s="124">
        <f>H18*17.5/100</f>
        <v>4.2145833333333336</v>
      </c>
      <c r="K18" s="136">
        <f>J18*1.25*2</f>
        <v>10.536458333333334</v>
      </c>
      <c r="L18" s="136">
        <f>K18*2</f>
        <v>21.072916666666668</v>
      </c>
      <c r="M18" s="136"/>
      <c r="N18" s="136"/>
      <c r="O18" s="136"/>
      <c r="P18" s="136">
        <f>H18*0.015*223</f>
        <v>80.558749999999989</v>
      </c>
      <c r="Q18" s="136">
        <v>2</v>
      </c>
      <c r="R18" s="137">
        <v>4</v>
      </c>
    </row>
    <row r="19" spans="1:21" ht="15.75" thickBot="1" x14ac:dyDescent="0.3">
      <c r="A19" s="126"/>
      <c r="B19" s="173"/>
      <c r="C19" s="127"/>
      <c r="D19" s="127"/>
      <c r="E19" s="127"/>
      <c r="F19" s="127"/>
      <c r="G19" s="118"/>
      <c r="H19" s="174"/>
      <c r="I19" s="127"/>
      <c r="J19" s="175"/>
      <c r="K19" s="176"/>
      <c r="L19" s="176"/>
      <c r="M19" s="176"/>
      <c r="N19" s="177"/>
      <c r="O19" s="177"/>
      <c r="P19" s="177"/>
      <c r="Q19" s="177"/>
      <c r="R19" s="178"/>
    </row>
    <row r="20" spans="1:21" ht="16.5" thickBot="1" x14ac:dyDescent="0.3">
      <c r="A20" s="179" t="s">
        <v>144</v>
      </c>
      <c r="B20" s="246" t="s">
        <v>134</v>
      </c>
      <c r="C20" s="244"/>
      <c r="D20" s="244"/>
      <c r="E20" s="244"/>
      <c r="F20" s="244"/>
      <c r="G20" s="244"/>
      <c r="H20" s="244"/>
      <c r="I20" s="244"/>
      <c r="J20" s="244"/>
      <c r="K20" s="244"/>
      <c r="L20" s="244"/>
      <c r="M20" s="244"/>
      <c r="N20" s="244"/>
      <c r="O20" s="244"/>
      <c r="P20" s="244"/>
      <c r="Q20" s="244"/>
      <c r="R20" s="245"/>
    </row>
    <row r="21" spans="1:21" x14ac:dyDescent="0.25">
      <c r="A21" s="123">
        <v>1</v>
      </c>
      <c r="B21" s="124" t="s">
        <v>113</v>
      </c>
      <c r="C21" s="124"/>
      <c r="D21" s="125">
        <v>4.5</v>
      </c>
      <c r="E21" s="125">
        <v>4.5</v>
      </c>
      <c r="F21" s="125">
        <v>4</v>
      </c>
      <c r="G21" s="125">
        <v>1</v>
      </c>
      <c r="H21" s="125">
        <f>+G21*F21*E21*D21</f>
        <v>81</v>
      </c>
      <c r="I21" s="125" t="s">
        <v>114</v>
      </c>
      <c r="J21" s="125"/>
      <c r="K21" s="125"/>
      <c r="L21" s="125"/>
      <c r="M21" s="125"/>
      <c r="N21" s="125"/>
      <c r="O21" s="125"/>
      <c r="P21" s="125"/>
      <c r="Q21" s="125"/>
      <c r="R21" s="125">
        <f>+H21/81.2</f>
        <v>0.99753694581280783</v>
      </c>
    </row>
    <row r="22" spans="1:21" ht="15.75" thickBot="1" x14ac:dyDescent="0.3">
      <c r="A22" s="126"/>
      <c r="B22" s="127"/>
      <c r="C22" s="127"/>
      <c r="D22" s="128"/>
      <c r="E22" s="129"/>
      <c r="F22" s="129"/>
      <c r="G22" s="129"/>
      <c r="H22" s="129"/>
      <c r="I22" s="129"/>
      <c r="J22" s="129"/>
      <c r="K22" s="129"/>
      <c r="L22" s="129"/>
      <c r="M22" s="129"/>
      <c r="N22" s="129"/>
      <c r="O22" s="129"/>
      <c r="P22" s="129"/>
      <c r="Q22" s="129"/>
      <c r="R22" s="129"/>
    </row>
    <row r="23" spans="1:21" ht="15.75" thickBot="1" x14ac:dyDescent="0.3">
      <c r="A23" s="123">
        <v>3</v>
      </c>
      <c r="B23" s="124" t="s">
        <v>116</v>
      </c>
      <c r="C23" s="124"/>
      <c r="D23" s="125">
        <f>+D21</f>
        <v>4.5</v>
      </c>
      <c r="E23" s="129">
        <f>+E21</f>
        <v>4.5</v>
      </c>
      <c r="F23" s="129">
        <v>0.33</v>
      </c>
      <c r="G23" s="129">
        <v>1</v>
      </c>
      <c r="H23" s="129">
        <f>D23*E23*F23*G23</f>
        <v>6.6825000000000001</v>
      </c>
      <c r="I23" s="129" t="s">
        <v>114</v>
      </c>
      <c r="J23" s="129">
        <f>H23*17.5/100</f>
        <v>1.1694375000000001</v>
      </c>
      <c r="K23" s="129">
        <f>J23*1.25*2</f>
        <v>2.9235937500000002</v>
      </c>
      <c r="L23" s="129">
        <f>K23*2</f>
        <v>5.8471875000000004</v>
      </c>
      <c r="M23" s="129"/>
      <c r="N23" s="129"/>
      <c r="O23" s="129"/>
      <c r="P23" s="129"/>
      <c r="Q23" s="129">
        <f>H23/80</f>
        <v>8.3531250000000001E-2</v>
      </c>
      <c r="R23" s="129">
        <f>+H23/25</f>
        <v>0.26729999999999998</v>
      </c>
    </row>
    <row r="24" spans="1:21" ht="15.75" thickBot="1" x14ac:dyDescent="0.3">
      <c r="A24" s="130">
        <v>4</v>
      </c>
      <c r="B24" s="131" t="s">
        <v>117</v>
      </c>
      <c r="C24" s="131"/>
      <c r="D24" s="125">
        <v>4.5</v>
      </c>
      <c r="E24" s="132">
        <v>0.75</v>
      </c>
      <c r="F24" s="129">
        <v>3</v>
      </c>
      <c r="G24" s="129">
        <v>2</v>
      </c>
      <c r="H24" s="129">
        <f>G24*F24*E24*D24</f>
        <v>20.25</v>
      </c>
      <c r="I24" s="129" t="s">
        <v>114</v>
      </c>
      <c r="J24" s="129">
        <f>H24*6/100</f>
        <v>1.2150000000000001</v>
      </c>
      <c r="K24" s="129">
        <f>H24*23.3/100</f>
        <v>4.7182500000000003</v>
      </c>
      <c r="L24" s="129"/>
      <c r="M24" s="129">
        <f>H24*1450/100</f>
        <v>293.625</v>
      </c>
      <c r="N24" s="129"/>
      <c r="O24" s="129"/>
      <c r="P24" s="129"/>
      <c r="Q24" s="129">
        <f>H24/30</f>
        <v>0.67500000000000004</v>
      </c>
      <c r="R24" s="129">
        <f>H24/14</f>
        <v>1.4464285714285714</v>
      </c>
    </row>
    <row r="25" spans="1:21" ht="15.75" thickBot="1" x14ac:dyDescent="0.3">
      <c r="A25" s="130">
        <v>5</v>
      </c>
      <c r="B25" s="131" t="s">
        <v>135</v>
      </c>
      <c r="C25" s="131"/>
      <c r="D25" s="125">
        <v>3</v>
      </c>
      <c r="E25" s="132">
        <v>0.75</v>
      </c>
      <c r="F25" s="129">
        <v>8</v>
      </c>
      <c r="G25" s="129">
        <v>2</v>
      </c>
      <c r="H25" s="129">
        <f>G25*F25*E25*D25</f>
        <v>36</v>
      </c>
      <c r="I25" s="129" t="s">
        <v>114</v>
      </c>
      <c r="J25" s="129">
        <f>H25*6/100</f>
        <v>2.16</v>
      </c>
      <c r="K25" s="129">
        <f>H25*23.3/100</f>
        <v>8.3879999999999999</v>
      </c>
      <c r="L25" s="129"/>
      <c r="M25" s="129">
        <f>H25*1450/100</f>
        <v>522</v>
      </c>
      <c r="N25" s="129"/>
      <c r="O25" s="129"/>
      <c r="P25" s="129"/>
      <c r="Q25" s="129">
        <f>H25/30</f>
        <v>1.2</v>
      </c>
      <c r="R25" s="129">
        <f>H25/14</f>
        <v>2.5714285714285716</v>
      </c>
    </row>
    <row r="26" spans="1:21" ht="15.75" thickBot="1" x14ac:dyDescent="0.3">
      <c r="A26" s="130">
        <v>6</v>
      </c>
      <c r="B26" s="131" t="s">
        <v>118</v>
      </c>
      <c r="C26" s="133" t="s">
        <v>119</v>
      </c>
      <c r="D26" s="125">
        <v>3</v>
      </c>
      <c r="E26" s="129"/>
      <c r="F26" s="129">
        <v>8</v>
      </c>
      <c r="G26" s="129">
        <v>2</v>
      </c>
      <c r="H26" s="129">
        <f>G26*F26*D26</f>
        <v>48</v>
      </c>
      <c r="I26" s="129" t="s">
        <v>27</v>
      </c>
      <c r="J26" s="129">
        <f>H26*2/100</f>
        <v>0.96</v>
      </c>
      <c r="K26" s="129">
        <f>H26*5.3/100</f>
        <v>2.5439999999999996</v>
      </c>
      <c r="L26" s="129"/>
      <c r="M26" s="129"/>
      <c r="N26" s="129"/>
      <c r="O26" s="129"/>
      <c r="P26" s="129"/>
      <c r="Q26" s="129">
        <f>H26/100</f>
        <v>0.48</v>
      </c>
      <c r="R26" s="129">
        <f>Q26*2</f>
        <v>0.96</v>
      </c>
    </row>
    <row r="27" spans="1:21" ht="15.75" thickBot="1" x14ac:dyDescent="0.3">
      <c r="A27" s="130"/>
      <c r="B27" s="131"/>
      <c r="C27" s="133" t="s">
        <v>120</v>
      </c>
      <c r="D27" s="125">
        <v>3</v>
      </c>
      <c r="E27" s="125"/>
      <c r="F27" s="125">
        <v>8</v>
      </c>
      <c r="G27" s="125">
        <v>2</v>
      </c>
      <c r="H27" s="125">
        <f>G27*F27*D27</f>
        <v>48</v>
      </c>
      <c r="I27" s="125" t="s">
        <v>27</v>
      </c>
      <c r="J27" s="125">
        <f>H27*2/100</f>
        <v>0.96</v>
      </c>
      <c r="K27" s="125">
        <f>H27*5.3/100</f>
        <v>2.5439999999999996</v>
      </c>
      <c r="L27" s="125"/>
      <c r="M27" s="134"/>
      <c r="N27" s="135"/>
      <c r="O27" s="135"/>
      <c r="P27" s="135"/>
      <c r="Q27" s="171">
        <f>H27/100</f>
        <v>0.48</v>
      </c>
      <c r="R27" s="172">
        <f>H27/50</f>
        <v>0.96</v>
      </c>
    </row>
    <row r="28" spans="1:21" s="1" customFormat="1" ht="15.75" thickBot="1" x14ac:dyDescent="0.3">
      <c r="A28" s="130">
        <v>0</v>
      </c>
      <c r="B28" s="124" t="s">
        <v>121</v>
      </c>
      <c r="C28" s="124"/>
      <c r="D28" s="125">
        <v>4.5</v>
      </c>
      <c r="E28" s="125">
        <v>4.5</v>
      </c>
      <c r="F28" s="125">
        <f>4/12</f>
        <v>0.33333333333333331</v>
      </c>
      <c r="G28" s="124">
        <v>1</v>
      </c>
      <c r="H28" s="129">
        <f>G28*F28*E28*D28</f>
        <v>6.75</v>
      </c>
      <c r="I28" s="124" t="s">
        <v>114</v>
      </c>
      <c r="J28" s="124">
        <f>H28*17.5/100</f>
        <v>1.1812499999999999</v>
      </c>
      <c r="K28" s="136">
        <f>J28*1.25*2</f>
        <v>2.953125</v>
      </c>
      <c r="L28" s="136">
        <f>K28*2</f>
        <v>5.90625</v>
      </c>
      <c r="M28" s="136"/>
      <c r="N28" s="136"/>
      <c r="O28" s="136"/>
      <c r="P28" s="136">
        <f>H28*0.015*223</f>
        <v>22.578749999999999</v>
      </c>
      <c r="Q28" s="136">
        <v>1</v>
      </c>
      <c r="R28" s="137">
        <f>Q28*2</f>
        <v>2</v>
      </c>
    </row>
    <row r="29" spans="1:21" s="1" customFormat="1" ht="15.75" thickBot="1" x14ac:dyDescent="0.3">
      <c r="A29" s="130"/>
      <c r="B29" s="131"/>
      <c r="C29" s="133"/>
      <c r="D29" s="180"/>
      <c r="E29" s="180"/>
      <c r="F29" s="180"/>
      <c r="G29" s="180"/>
      <c r="H29" s="181"/>
      <c r="I29" s="180"/>
      <c r="J29" s="180"/>
      <c r="K29" s="180"/>
      <c r="L29" s="180"/>
      <c r="M29" s="182"/>
      <c r="N29" s="183"/>
      <c r="O29" s="183"/>
      <c r="P29" s="183"/>
      <c r="Q29" s="183"/>
      <c r="R29" s="184"/>
    </row>
    <row r="30" spans="1:21" s="1" customFormat="1" ht="16.5" thickBot="1" x14ac:dyDescent="0.3">
      <c r="A30" s="179" t="s">
        <v>145</v>
      </c>
      <c r="B30" s="242" t="s">
        <v>146</v>
      </c>
      <c r="C30" s="243"/>
      <c r="D30" s="244"/>
      <c r="E30" s="244"/>
      <c r="F30" s="244"/>
      <c r="G30" s="244"/>
      <c r="H30" s="244"/>
      <c r="I30" s="244"/>
      <c r="J30" s="244"/>
      <c r="K30" s="244"/>
      <c r="L30" s="244"/>
      <c r="M30" s="244"/>
      <c r="N30" s="244"/>
      <c r="O30" s="244"/>
      <c r="P30" s="244"/>
      <c r="Q30" s="244"/>
      <c r="R30" s="245"/>
    </row>
    <row r="31" spans="1:21" s="1" customFormat="1" ht="15.75" thickBot="1" x14ac:dyDescent="0.3">
      <c r="A31" s="130"/>
      <c r="B31" s="166" t="s">
        <v>138</v>
      </c>
      <c r="C31" s="167"/>
      <c r="D31" s="129">
        <v>8.5</v>
      </c>
      <c r="E31" s="129"/>
      <c r="F31" s="129">
        <v>10</v>
      </c>
      <c r="G31" s="129">
        <v>1</v>
      </c>
      <c r="H31" s="129">
        <f>0.785*(D31^2)*F31</f>
        <v>567.16250000000002</v>
      </c>
      <c r="I31" s="129" t="s">
        <v>114</v>
      </c>
      <c r="J31" s="129"/>
      <c r="K31" s="129"/>
      <c r="L31" s="129"/>
      <c r="M31" s="168"/>
      <c r="N31" s="169"/>
      <c r="O31" s="169"/>
      <c r="P31" s="169"/>
      <c r="Q31" s="169"/>
      <c r="R31" s="170"/>
      <c r="U31" s="1">
        <v>0.22</v>
      </c>
    </row>
    <row r="32" spans="1:21" s="1" customFormat="1" ht="15.75" thickBot="1" x14ac:dyDescent="0.3">
      <c r="A32" s="130"/>
      <c r="B32" s="166" t="s">
        <v>147</v>
      </c>
      <c r="C32" s="167"/>
      <c r="D32" s="125">
        <v>7.5</v>
      </c>
      <c r="E32" s="125">
        <v>6</v>
      </c>
      <c r="F32" s="125">
        <v>10</v>
      </c>
      <c r="G32" s="125">
        <v>1</v>
      </c>
      <c r="H32" s="129">
        <f>0.785*(D32^2-E32^2)*F32</f>
        <v>158.96250000000001</v>
      </c>
      <c r="I32" s="125"/>
      <c r="J32" s="125"/>
      <c r="K32" s="125"/>
      <c r="L32" s="125"/>
      <c r="M32" s="168"/>
      <c r="N32" s="169"/>
      <c r="O32" s="169"/>
      <c r="P32" s="169"/>
      <c r="Q32" s="169"/>
      <c r="R32" s="170"/>
    </row>
    <row r="33" spans="1:21" s="1" customFormat="1" ht="15.75" thickBot="1" x14ac:dyDescent="0.3">
      <c r="A33" s="130"/>
      <c r="B33" s="166" t="s">
        <v>10</v>
      </c>
      <c r="C33" s="167"/>
      <c r="D33" s="125"/>
      <c r="E33" s="125"/>
      <c r="F33" s="125"/>
      <c r="G33" s="125"/>
      <c r="H33" s="129">
        <f>H32</f>
        <v>158.96250000000001</v>
      </c>
      <c r="I33" s="125" t="s">
        <v>114</v>
      </c>
      <c r="J33" s="125"/>
      <c r="K33" s="125"/>
      <c r="L33" s="125"/>
      <c r="M33" s="129">
        <f>H33*1450/100</f>
        <v>2304.9562500000002</v>
      </c>
      <c r="N33" s="204"/>
      <c r="O33" s="204"/>
      <c r="P33" s="169"/>
      <c r="Q33" s="169"/>
      <c r="R33" s="170"/>
      <c r="T33" s="1">
        <v>1.38</v>
      </c>
      <c r="U33" s="1">
        <v>3.1</v>
      </c>
    </row>
    <row r="34" spans="1:21" s="1" customFormat="1" ht="15.75" thickBot="1" x14ac:dyDescent="0.3">
      <c r="A34" s="130"/>
      <c r="B34" s="166" t="s">
        <v>148</v>
      </c>
      <c r="C34" s="167"/>
      <c r="D34" s="125"/>
      <c r="E34" s="125"/>
      <c r="F34" s="125"/>
      <c r="G34" s="125"/>
      <c r="H34" s="129">
        <f>H33*0.2</f>
        <v>31.792500000000004</v>
      </c>
      <c r="I34" s="125" t="s">
        <v>114</v>
      </c>
      <c r="J34" s="129">
        <f>H34*6/100</f>
        <v>1.9075500000000003</v>
      </c>
      <c r="K34" s="129">
        <f>H34*23.3/100</f>
        <v>7.4076525000000011</v>
      </c>
      <c r="L34" s="125"/>
      <c r="M34" s="168">
        <f>H35</f>
        <v>15.89625</v>
      </c>
      <c r="N34" s="169"/>
      <c r="O34" s="169"/>
      <c r="P34" s="169"/>
      <c r="Q34" s="169"/>
      <c r="R34" s="170"/>
    </row>
    <row r="35" spans="1:21" s="1" customFormat="1" ht="15.75" thickBot="1" x14ac:dyDescent="0.3">
      <c r="A35" s="130"/>
      <c r="B35" s="166" t="s">
        <v>198</v>
      </c>
      <c r="C35" s="167"/>
      <c r="D35" s="125">
        <v>7.5</v>
      </c>
      <c r="E35" s="125">
        <v>6</v>
      </c>
      <c r="F35" s="125">
        <v>1</v>
      </c>
      <c r="G35" s="125">
        <v>1</v>
      </c>
      <c r="H35" s="129">
        <f>0.785*(D35^2-E35^2)*F35</f>
        <v>15.89625</v>
      </c>
      <c r="I35" s="125" t="s">
        <v>114</v>
      </c>
      <c r="J35" s="129"/>
      <c r="K35" s="129"/>
      <c r="L35" s="125"/>
      <c r="M35" s="168">
        <v>8</v>
      </c>
      <c r="N35" s="169"/>
      <c r="O35" s="169"/>
      <c r="P35" s="169"/>
      <c r="Q35" s="169"/>
      <c r="R35" s="170"/>
    </row>
    <row r="36" spans="1:21" s="1" customFormat="1" ht="15.75" thickBot="1" x14ac:dyDescent="0.3">
      <c r="A36" s="130"/>
      <c r="B36" s="166" t="s">
        <v>149</v>
      </c>
      <c r="C36" s="167"/>
      <c r="D36" s="125"/>
      <c r="E36" s="125"/>
      <c r="F36" s="125"/>
      <c r="G36" s="125"/>
      <c r="H36" s="129"/>
      <c r="I36" s="125"/>
      <c r="J36" s="125"/>
      <c r="K36" s="125"/>
      <c r="L36" s="125"/>
      <c r="M36" s="168"/>
      <c r="N36" s="169"/>
      <c r="O36" s="169"/>
      <c r="P36" s="169"/>
      <c r="Q36" s="169"/>
      <c r="R36" s="170"/>
    </row>
    <row r="37" spans="1:21" s="1" customFormat="1" ht="15.75" thickBot="1" x14ac:dyDescent="0.3">
      <c r="A37" s="130"/>
      <c r="B37" s="166" t="s">
        <v>150</v>
      </c>
      <c r="C37" s="167"/>
      <c r="D37" s="125">
        <f>D32</f>
        <v>7.5</v>
      </c>
      <c r="E37" s="125"/>
      <c r="F37" s="125">
        <f>4/12</f>
        <v>0.33333333333333331</v>
      </c>
      <c r="G37" s="125">
        <v>1</v>
      </c>
      <c r="H37" s="129">
        <f>0.785*(D37^2)*F37</f>
        <v>14.71875</v>
      </c>
      <c r="I37" s="125" t="s">
        <v>114</v>
      </c>
      <c r="J37" s="125">
        <v>2.64</v>
      </c>
      <c r="K37" s="125">
        <v>6.61</v>
      </c>
      <c r="L37" s="125">
        <v>13.22</v>
      </c>
      <c r="M37" s="168"/>
      <c r="N37" s="169"/>
      <c r="O37" s="169"/>
      <c r="P37" s="169"/>
      <c r="Q37" s="169"/>
      <c r="R37" s="170"/>
      <c r="T37" s="1">
        <v>0.47</v>
      </c>
      <c r="U37" s="1">
        <v>1.7</v>
      </c>
    </row>
    <row r="38" spans="1:21" s="1" customFormat="1" x14ac:dyDescent="0.25">
      <c r="A38" s="130"/>
      <c r="B38" s="166" t="s">
        <v>153</v>
      </c>
      <c r="C38" s="167"/>
      <c r="D38" s="125"/>
      <c r="E38" s="125"/>
      <c r="F38" s="125"/>
      <c r="G38" s="125"/>
      <c r="H38" s="129">
        <f>H37*0.015*223</f>
        <v>49.234218749999997</v>
      </c>
      <c r="I38" s="125" t="s">
        <v>15</v>
      </c>
      <c r="J38" s="125"/>
      <c r="K38" s="125"/>
      <c r="L38" s="125"/>
      <c r="M38" s="168"/>
      <c r="N38" s="169"/>
      <c r="O38" s="169"/>
      <c r="P38" s="169">
        <f>H38</f>
        <v>49.234218749999997</v>
      </c>
      <c r="Q38" s="169"/>
      <c r="R38" s="170"/>
      <c r="S38" s="1">
        <v>0.5</v>
      </c>
    </row>
    <row r="40" spans="1:21" ht="15.75" thickBot="1" x14ac:dyDescent="0.3">
      <c r="A40" s="255"/>
      <c r="B40" s="256"/>
      <c r="C40" s="256"/>
      <c r="D40" s="256"/>
      <c r="E40" s="256"/>
      <c r="F40" s="256"/>
      <c r="G40" s="256"/>
      <c r="H40" s="256"/>
      <c r="I40" s="256"/>
      <c r="J40" s="256"/>
      <c r="K40" s="256"/>
      <c r="L40" s="256"/>
      <c r="M40" s="256"/>
      <c r="N40" s="256"/>
      <c r="O40" s="256"/>
      <c r="P40" s="256"/>
      <c r="Q40" s="257"/>
      <c r="R40" s="138"/>
    </row>
    <row r="41" spans="1:21" ht="16.5" thickBot="1" x14ac:dyDescent="0.3">
      <c r="A41" s="179" t="s">
        <v>191</v>
      </c>
      <c r="B41" s="242" t="s">
        <v>197</v>
      </c>
      <c r="C41" s="243"/>
      <c r="D41" s="244"/>
      <c r="E41" s="244"/>
      <c r="F41" s="244"/>
      <c r="G41" s="244"/>
      <c r="H41" s="244"/>
      <c r="I41" s="244"/>
      <c r="J41" s="244"/>
      <c r="K41" s="244"/>
      <c r="L41" s="244"/>
      <c r="M41" s="244"/>
      <c r="N41" s="244"/>
      <c r="O41" s="244"/>
      <c r="P41" s="244"/>
      <c r="Q41" s="244"/>
      <c r="R41" s="245"/>
    </row>
    <row r="43" spans="1:21" x14ac:dyDescent="0.25">
      <c r="A43" s="205">
        <v>1</v>
      </c>
      <c r="B43" s="205" t="s">
        <v>193</v>
      </c>
      <c r="C43" s="205"/>
      <c r="D43" s="205">
        <v>1</v>
      </c>
      <c r="E43" s="205">
        <v>210</v>
      </c>
      <c r="F43" s="205"/>
      <c r="G43" s="205"/>
      <c r="H43" s="205">
        <f>E43*D43</f>
        <v>210</v>
      </c>
      <c r="I43" s="205" t="s">
        <v>192</v>
      </c>
      <c r="J43" s="205"/>
      <c r="K43" s="205"/>
      <c r="L43" s="205"/>
      <c r="M43" s="205"/>
      <c r="N43" s="205"/>
      <c r="O43" s="205"/>
      <c r="P43" s="205"/>
      <c r="Q43" s="205"/>
      <c r="R43" s="205"/>
    </row>
    <row r="44" spans="1:21" x14ac:dyDescent="0.25">
      <c r="A44" s="205"/>
      <c r="B44" s="205"/>
      <c r="C44" s="205"/>
      <c r="D44" s="205"/>
      <c r="E44" s="205"/>
      <c r="F44" s="205"/>
      <c r="G44" s="205"/>
      <c r="H44" s="205"/>
      <c r="I44" s="205"/>
      <c r="J44" s="205"/>
      <c r="K44" s="205"/>
      <c r="L44" s="205"/>
      <c r="M44" s="205"/>
      <c r="N44" s="205"/>
      <c r="O44" s="205"/>
      <c r="P44" s="205"/>
      <c r="Q44" s="205"/>
      <c r="R44" s="205"/>
    </row>
    <row r="45" spans="1:21" x14ac:dyDescent="0.25">
      <c r="A45" s="205">
        <v>1.2</v>
      </c>
      <c r="B45" s="205" t="s">
        <v>194</v>
      </c>
      <c r="C45" s="205"/>
      <c r="D45" s="205"/>
      <c r="E45" s="205"/>
      <c r="F45" s="205"/>
      <c r="G45" s="205"/>
      <c r="H45" s="205"/>
      <c r="I45" s="205"/>
      <c r="J45" s="205"/>
      <c r="K45" s="205"/>
      <c r="L45" s="205"/>
      <c r="M45" s="205"/>
      <c r="N45" s="205"/>
      <c r="O45" s="205"/>
      <c r="P45" s="205"/>
      <c r="Q45" s="205"/>
      <c r="R45" s="205"/>
    </row>
    <row r="46" spans="1:21" x14ac:dyDescent="0.25">
      <c r="A46" s="205"/>
      <c r="B46" s="205" t="s">
        <v>200</v>
      </c>
      <c r="C46" s="205"/>
      <c r="D46" s="205">
        <v>1</v>
      </c>
      <c r="E46" s="205">
        <v>100</v>
      </c>
      <c r="F46" s="205"/>
      <c r="G46" s="205"/>
      <c r="H46" s="205">
        <v>100</v>
      </c>
      <c r="I46" s="205" t="s">
        <v>192</v>
      </c>
      <c r="J46" s="205"/>
      <c r="K46" s="205"/>
      <c r="L46" s="205"/>
      <c r="M46" s="205"/>
      <c r="N46" s="205"/>
      <c r="O46" s="205">
        <v>100</v>
      </c>
      <c r="P46" s="205"/>
      <c r="Q46" s="205"/>
      <c r="R46" s="205"/>
    </row>
    <row r="47" spans="1:21" x14ac:dyDescent="0.25">
      <c r="A47" s="205"/>
      <c r="B47" s="205" t="s">
        <v>201</v>
      </c>
      <c r="C47" s="205"/>
      <c r="D47" s="205">
        <v>1</v>
      </c>
      <c r="E47" s="205">
        <v>100</v>
      </c>
      <c r="F47" s="205"/>
      <c r="G47" s="205"/>
      <c r="H47" s="205">
        <v>100</v>
      </c>
      <c r="I47" s="205" t="s">
        <v>192</v>
      </c>
      <c r="J47" s="205"/>
      <c r="K47" s="205"/>
      <c r="L47" s="205"/>
      <c r="M47" s="205"/>
      <c r="N47" s="205"/>
      <c r="O47" s="205">
        <v>100</v>
      </c>
      <c r="P47" s="205"/>
      <c r="Q47" s="205"/>
      <c r="R47" s="205"/>
    </row>
    <row r="48" spans="1:21" x14ac:dyDescent="0.25">
      <c r="A48" s="205"/>
      <c r="B48" s="205"/>
      <c r="C48" s="205"/>
      <c r="D48" s="205"/>
      <c r="E48" s="205"/>
      <c r="F48" s="205"/>
      <c r="G48" s="205"/>
      <c r="H48" s="205"/>
      <c r="I48" s="205"/>
      <c r="J48" s="205"/>
      <c r="K48" s="205"/>
      <c r="L48" s="205"/>
      <c r="M48" s="205"/>
      <c r="N48" s="205"/>
      <c r="O48" s="205"/>
      <c r="P48" s="205"/>
      <c r="Q48" s="205"/>
      <c r="R48" s="205"/>
    </row>
    <row r="49" spans="1:18" ht="15.75" thickBot="1" x14ac:dyDescent="0.3">
      <c r="A49" s="205"/>
      <c r="B49" s="208"/>
      <c r="C49" s="208"/>
      <c r="D49" s="208"/>
      <c r="E49" s="208"/>
      <c r="F49" s="208"/>
      <c r="G49" s="208"/>
      <c r="H49" s="208"/>
      <c r="I49" s="208"/>
      <c r="J49" s="208"/>
      <c r="K49" s="208"/>
      <c r="L49" s="208"/>
      <c r="M49" s="208"/>
      <c r="N49" s="208"/>
      <c r="O49" s="208"/>
      <c r="P49" s="208"/>
      <c r="Q49" s="208"/>
      <c r="R49" s="208"/>
    </row>
    <row r="50" spans="1:18" ht="15.75" thickBot="1" x14ac:dyDescent="0.3">
      <c r="A50" s="207"/>
      <c r="B50" s="209" t="s">
        <v>122</v>
      </c>
      <c r="C50" s="210"/>
      <c r="D50" s="210"/>
      <c r="E50" s="210"/>
      <c r="F50" s="210"/>
      <c r="G50" s="211"/>
      <c r="H50" s="212"/>
      <c r="I50" s="210"/>
      <c r="J50" s="213">
        <f>SUM(J6:J49)</f>
        <v>52.06763333333334</v>
      </c>
      <c r="K50" s="213">
        <f t="shared" ref="K50:R50" si="5">SUM(K6:K49)</f>
        <v>163.5866108333334</v>
      </c>
      <c r="L50" s="213">
        <f t="shared" si="5"/>
        <v>59.545416666666668</v>
      </c>
      <c r="M50" s="213">
        <f t="shared" si="5"/>
        <v>7233.4775</v>
      </c>
      <c r="N50" s="213">
        <f t="shared" si="5"/>
        <v>0</v>
      </c>
      <c r="O50" s="213">
        <f t="shared" si="5"/>
        <v>200</v>
      </c>
      <c r="P50" s="213">
        <f t="shared" si="5"/>
        <v>152.37171874999999</v>
      </c>
      <c r="Q50" s="213">
        <f>SUM(Q6:Q40)</f>
        <v>23.492806250000001</v>
      </c>
      <c r="R50" s="214">
        <f t="shared" si="5"/>
        <v>51.452557717569782</v>
      </c>
    </row>
    <row r="51" spans="1:18" x14ac:dyDescent="0.25">
      <c r="A51" s="206"/>
      <c r="B51" s="206"/>
      <c r="C51" s="206"/>
      <c r="D51" s="206"/>
      <c r="E51" s="206"/>
      <c r="F51" s="206"/>
      <c r="G51" s="206"/>
      <c r="H51" s="206"/>
      <c r="I51" s="206"/>
      <c r="J51" s="206"/>
      <c r="K51" s="206"/>
      <c r="L51" s="206"/>
      <c r="M51" s="206"/>
      <c r="N51" s="206"/>
      <c r="O51" s="206"/>
      <c r="P51" s="206"/>
      <c r="Q51" s="206"/>
      <c r="R51" s="206"/>
    </row>
    <row r="52" spans="1:18" x14ac:dyDescent="0.25">
      <c r="A52" s="206"/>
      <c r="B52" s="206"/>
      <c r="C52" s="206"/>
      <c r="D52" s="206"/>
      <c r="E52" s="206"/>
      <c r="F52" s="206"/>
      <c r="G52" s="206"/>
      <c r="H52" s="206"/>
      <c r="I52" s="206"/>
      <c r="J52" s="206"/>
      <c r="K52" s="206"/>
      <c r="L52" s="206"/>
      <c r="M52" s="206"/>
      <c r="N52" s="206"/>
      <c r="O52" s="206"/>
      <c r="P52" s="206"/>
      <c r="Q52" s="206"/>
      <c r="R52" s="206"/>
    </row>
    <row r="53" spans="1:18" x14ac:dyDescent="0.25">
      <c r="A53" s="206"/>
      <c r="B53" s="206"/>
      <c r="C53" s="206"/>
      <c r="D53" s="206"/>
      <c r="E53" s="206"/>
      <c r="F53" s="206"/>
      <c r="G53" s="206"/>
      <c r="H53" s="206"/>
      <c r="I53" s="206"/>
      <c r="J53" s="206"/>
      <c r="K53" s="206"/>
      <c r="L53" s="206"/>
      <c r="M53" s="206"/>
      <c r="N53" s="206"/>
      <c r="O53" s="206"/>
      <c r="P53" s="206"/>
      <c r="Q53" s="206"/>
      <c r="R53" s="206"/>
    </row>
  </sheetData>
  <mergeCells count="24">
    <mergeCell ref="B41:R41"/>
    <mergeCell ref="N2:N4"/>
    <mergeCell ref="O2:O4"/>
    <mergeCell ref="A40:Q40"/>
    <mergeCell ref="A1:R1"/>
    <mergeCell ref="A2:A4"/>
    <mergeCell ref="B2:B4"/>
    <mergeCell ref="C2:C4"/>
    <mergeCell ref="D2:D4"/>
    <mergeCell ref="E2:E4"/>
    <mergeCell ref="F2:F4"/>
    <mergeCell ref="G2:G4"/>
    <mergeCell ref="H2:H4"/>
    <mergeCell ref="I2:I4"/>
    <mergeCell ref="R2:R4"/>
    <mergeCell ref="Q2:Q4"/>
    <mergeCell ref="B30:R30"/>
    <mergeCell ref="B20:R20"/>
    <mergeCell ref="J2:J4"/>
    <mergeCell ref="K2:K4"/>
    <mergeCell ref="L2:L4"/>
    <mergeCell ref="M2:M4"/>
    <mergeCell ref="P2:P4"/>
    <mergeCell ref="Q5:R5"/>
  </mergeCells>
  <pageMargins left="0.7" right="0.7" top="0.75" bottom="0.75" header="0.3" footer="0.3"/>
  <pageSetup paperSize="9" orientation="portrait" verticalDpi="0" r:id="rId1"/>
  <ignoredErrors>
    <ignoredError sqref="R27"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topLeftCell="A21" zoomScaleNormal="100" workbookViewId="0">
      <selection activeCell="F39" sqref="F39"/>
    </sheetView>
  </sheetViews>
  <sheetFormatPr defaultRowHeight="15" x14ac:dyDescent="0.25"/>
  <cols>
    <col min="1" max="1" width="5.7109375" bestFit="1" customWidth="1"/>
    <col min="2" max="2" width="40.85546875" bestFit="1" customWidth="1"/>
    <col min="3" max="3" width="33.140625" bestFit="1" customWidth="1"/>
    <col min="4" max="4" width="14.140625" bestFit="1" customWidth="1"/>
    <col min="5" max="5" width="9.7109375" bestFit="1" customWidth="1"/>
    <col min="6" max="6" width="13.28515625" bestFit="1" customWidth="1"/>
    <col min="7" max="7" width="16.140625" bestFit="1" customWidth="1"/>
    <col min="8" max="9" width="10.5703125" bestFit="1" customWidth="1"/>
  </cols>
  <sheetData>
    <row r="1" spans="1:9" x14ac:dyDescent="0.25">
      <c r="A1" s="265" t="s">
        <v>92</v>
      </c>
      <c r="B1" s="266"/>
      <c r="C1" s="266"/>
      <c r="D1" s="266"/>
      <c r="E1" s="266"/>
      <c r="F1" s="266"/>
      <c r="G1" s="267"/>
    </row>
    <row r="2" spans="1:9" ht="15.75" thickBot="1" x14ac:dyDescent="0.3">
      <c r="A2" s="268"/>
      <c r="B2" s="269"/>
      <c r="C2" s="269"/>
      <c r="D2" s="269"/>
      <c r="E2" s="269"/>
      <c r="F2" s="269"/>
      <c r="G2" s="270"/>
    </row>
    <row r="3" spans="1:9" ht="30.75" thickBot="1" x14ac:dyDescent="0.3">
      <c r="A3" s="34" t="s">
        <v>16</v>
      </c>
      <c r="B3" s="36" t="s">
        <v>17</v>
      </c>
      <c r="C3" s="36" t="s">
        <v>18</v>
      </c>
      <c r="D3" s="37" t="s">
        <v>19</v>
      </c>
      <c r="E3" s="36" t="s">
        <v>5</v>
      </c>
      <c r="F3" s="36" t="s">
        <v>8</v>
      </c>
      <c r="G3" s="38" t="s">
        <v>9</v>
      </c>
    </row>
    <row r="4" spans="1:9" ht="30" x14ac:dyDescent="0.25">
      <c r="A4" s="15">
        <v>1</v>
      </c>
      <c r="B4" s="30" t="s">
        <v>154</v>
      </c>
      <c r="C4" s="10" t="s">
        <v>160</v>
      </c>
      <c r="D4" s="31">
        <f>'Estimate Storage Tank'!J50</f>
        <v>52.06763333333334</v>
      </c>
      <c r="E4" s="16" t="s">
        <v>107</v>
      </c>
      <c r="F4" s="32"/>
      <c r="G4" s="33">
        <f t="shared" ref="G4:G36" si="0">D4*F4</f>
        <v>0</v>
      </c>
    </row>
    <row r="5" spans="1:9" ht="30" x14ac:dyDescent="0.25">
      <c r="A5" s="15">
        <v>2</v>
      </c>
      <c r="B5" s="53" t="s">
        <v>155</v>
      </c>
      <c r="C5" s="5" t="s">
        <v>161</v>
      </c>
      <c r="D5" s="54">
        <f>'Estimate Storage Tank'!K50</f>
        <v>163.5866108333334</v>
      </c>
      <c r="E5" s="7" t="s">
        <v>114</v>
      </c>
      <c r="F5" s="6"/>
      <c r="G5" s="33">
        <f t="shared" si="0"/>
        <v>0</v>
      </c>
    </row>
    <row r="6" spans="1:9" ht="60" x14ac:dyDescent="0.25">
      <c r="A6" s="15">
        <v>3</v>
      </c>
      <c r="B6" s="5" t="s">
        <v>156</v>
      </c>
      <c r="C6" s="5" t="s">
        <v>163</v>
      </c>
      <c r="D6" s="11">
        <f>'Estimate Storage Tank'!L50</f>
        <v>59.545416666666668</v>
      </c>
      <c r="E6" s="7" t="s">
        <v>114</v>
      </c>
      <c r="F6" s="6"/>
      <c r="G6" s="33">
        <f>D6*F6</f>
        <v>0</v>
      </c>
      <c r="H6" s="58"/>
      <c r="I6" s="58"/>
    </row>
    <row r="7" spans="1:9" s="1" customFormat="1" ht="45" x14ac:dyDescent="0.25">
      <c r="A7" s="15">
        <v>4</v>
      </c>
      <c r="B7" s="5" t="s">
        <v>157</v>
      </c>
      <c r="C7" s="5" t="s">
        <v>162</v>
      </c>
      <c r="D7" s="11">
        <f>'Estimate Storage Tank'!M50</f>
        <v>7233.4775</v>
      </c>
      <c r="E7" s="7" t="s">
        <v>114</v>
      </c>
      <c r="F7" s="6"/>
      <c r="G7" s="33">
        <f t="shared" si="0"/>
        <v>0</v>
      </c>
      <c r="H7" s="58"/>
    </row>
    <row r="8" spans="1:9" s="1" customFormat="1" ht="30" x14ac:dyDescent="0.25">
      <c r="A8" s="15">
        <v>5</v>
      </c>
      <c r="B8" s="5" t="s">
        <v>158</v>
      </c>
      <c r="C8" s="5" t="s">
        <v>164</v>
      </c>
      <c r="D8" s="11">
        <f>'Estimate Storage Tank'!P50</f>
        <v>152.37171874999999</v>
      </c>
      <c r="E8" s="7" t="s">
        <v>15</v>
      </c>
      <c r="F8" s="6"/>
      <c r="G8" s="33">
        <f t="shared" si="0"/>
        <v>0</v>
      </c>
      <c r="H8" s="58"/>
    </row>
    <row r="9" spans="1:9" s="1" customFormat="1" ht="30" x14ac:dyDescent="0.25">
      <c r="A9" s="15"/>
      <c r="B9" s="185" t="s">
        <v>159</v>
      </c>
      <c r="C9" s="5" t="s">
        <v>165</v>
      </c>
      <c r="D9" s="11">
        <v>10</v>
      </c>
      <c r="E9" s="7" t="s">
        <v>15</v>
      </c>
      <c r="F9" s="6"/>
      <c r="G9" s="33">
        <f t="shared" si="0"/>
        <v>0</v>
      </c>
      <c r="H9" s="58"/>
    </row>
    <row r="10" spans="1:9" s="1" customFormat="1" ht="30.75" customHeight="1" x14ac:dyDescent="0.25">
      <c r="A10" s="15">
        <v>6</v>
      </c>
      <c r="B10" s="5" t="str">
        <f>' Estimate Pipe &amp; Accesseries'!B7</f>
        <v>UPVC pipe 4"</v>
      </c>
      <c r="C10" s="5" t="s">
        <v>166</v>
      </c>
      <c r="D10" s="11">
        <f>' Estimate Pipe &amp; Accesseries'!D7</f>
        <v>1000</v>
      </c>
      <c r="E10" s="7" t="str">
        <f>' Estimate Pipe &amp; Accesseries'!G7</f>
        <v>Rft</v>
      </c>
      <c r="F10" s="6"/>
      <c r="G10" s="33">
        <f t="shared" si="0"/>
        <v>0</v>
      </c>
      <c r="H10" s="58"/>
    </row>
    <row r="11" spans="1:9" s="1" customFormat="1" ht="30" x14ac:dyDescent="0.25">
      <c r="A11" s="15">
        <v>7</v>
      </c>
      <c r="B11" s="5" t="str">
        <f>' Estimate Pipe &amp; Accesseries'!B8</f>
        <v>UPVC Elbow 4"</v>
      </c>
      <c r="C11" s="5" t="s">
        <v>168</v>
      </c>
      <c r="D11" s="11">
        <f>' Estimate Pipe &amp; Accesseries'!D8</f>
        <v>39</v>
      </c>
      <c r="E11" s="7" t="str">
        <f>' Estimate Pipe &amp; Accesseries'!G8</f>
        <v>No</v>
      </c>
      <c r="F11" s="6"/>
      <c r="G11" s="33">
        <f t="shared" si="0"/>
        <v>0</v>
      </c>
      <c r="H11" s="58"/>
    </row>
    <row r="12" spans="1:9" s="1" customFormat="1" ht="30" x14ac:dyDescent="0.25">
      <c r="A12" s="15">
        <v>8</v>
      </c>
      <c r="B12" s="5" t="str">
        <f>' Estimate Pipe &amp; Accesseries'!B9</f>
        <v>UPVC pipe 6"</v>
      </c>
      <c r="C12" s="5" t="s">
        <v>167</v>
      </c>
      <c r="D12" s="11">
        <f>' Estimate Pipe &amp; Accesseries'!D9</f>
        <v>300</v>
      </c>
      <c r="E12" s="7" t="str">
        <f>' Estimate Pipe &amp; Accesseries'!G9</f>
        <v>Rft</v>
      </c>
      <c r="F12" s="6"/>
      <c r="G12" s="33">
        <f t="shared" si="0"/>
        <v>0</v>
      </c>
      <c r="H12" s="58"/>
    </row>
    <row r="13" spans="1:9" s="1" customFormat="1" ht="30" x14ac:dyDescent="0.25">
      <c r="A13" s="15">
        <v>9</v>
      </c>
      <c r="B13" s="5" t="str">
        <f>' Estimate Pipe &amp; Accesseries'!B10</f>
        <v>UPVC TEE 4"X6"</v>
      </c>
      <c r="C13" s="5" t="s">
        <v>169</v>
      </c>
      <c r="D13" s="11">
        <f>' Estimate Pipe &amp; Accesseries'!D10</f>
        <v>20</v>
      </c>
      <c r="E13" s="7" t="str">
        <f>' Estimate Pipe &amp; Accesseries'!G10</f>
        <v>No</v>
      </c>
      <c r="F13" s="6"/>
      <c r="G13" s="33">
        <f t="shared" si="0"/>
        <v>0</v>
      </c>
      <c r="H13" s="58"/>
    </row>
    <row r="14" spans="1:9" s="1" customFormat="1" ht="30" x14ac:dyDescent="0.25">
      <c r="A14" s="15">
        <v>10</v>
      </c>
      <c r="B14" s="5" t="str">
        <f>' Estimate Pipe &amp; Accesseries'!B11</f>
        <v>PPRC pipe 40mm</v>
      </c>
      <c r="C14" s="5" t="s">
        <v>177</v>
      </c>
      <c r="D14" s="11">
        <f>' Estimate Pipe &amp; Accesseries'!D11</f>
        <v>300</v>
      </c>
      <c r="E14" s="7" t="str">
        <f>' Estimate Pipe &amp; Accesseries'!G11</f>
        <v>Rft</v>
      </c>
      <c r="F14" s="6"/>
      <c r="G14" s="33">
        <f t="shared" si="0"/>
        <v>0</v>
      </c>
      <c r="H14" s="58"/>
    </row>
    <row r="15" spans="1:9" s="1" customFormat="1" ht="30" x14ac:dyDescent="0.25">
      <c r="A15" s="15">
        <v>11</v>
      </c>
      <c r="B15" s="5" t="str">
        <f>' Estimate Pipe &amp; Accesseries'!B12</f>
        <v>PPRC Elbow 40mm</v>
      </c>
      <c r="C15" s="5" t="s">
        <v>175</v>
      </c>
      <c r="D15" s="11">
        <f>' Estimate Pipe &amp; Accesseries'!D12</f>
        <v>25</v>
      </c>
      <c r="E15" s="7" t="str">
        <f>' Estimate Pipe &amp; Accesseries'!G12</f>
        <v>No</v>
      </c>
      <c r="F15" s="6"/>
      <c r="G15" s="33">
        <f t="shared" si="0"/>
        <v>0</v>
      </c>
      <c r="H15" s="58"/>
    </row>
    <row r="16" spans="1:9" s="1" customFormat="1" x14ac:dyDescent="0.25">
      <c r="A16" s="15">
        <v>12</v>
      </c>
      <c r="B16" s="5" t="str">
        <f>' Estimate Pipe &amp; Accesseries'!B13</f>
        <v>PPRC Socket 40mm</v>
      </c>
      <c r="C16" s="5" t="s">
        <v>176</v>
      </c>
      <c r="D16" s="11">
        <f>' Estimate Pipe &amp; Accesseries'!D13</f>
        <v>25</v>
      </c>
      <c r="E16" s="7" t="str">
        <f>' Estimate Pipe &amp; Accesseries'!G13</f>
        <v>No</v>
      </c>
      <c r="F16" s="6"/>
      <c r="G16" s="33">
        <f t="shared" si="0"/>
        <v>0</v>
      </c>
      <c r="H16" s="58"/>
    </row>
    <row r="17" spans="1:11" s="1" customFormat="1" x14ac:dyDescent="0.25">
      <c r="A17" s="15">
        <v>13</v>
      </c>
      <c r="B17" s="5" t="str">
        <f>' Estimate Pipe &amp; Accesseries'!B14</f>
        <v>PPRC Pipe clamp 40mm</v>
      </c>
      <c r="C17" s="5" t="s">
        <v>174</v>
      </c>
      <c r="D17" s="11">
        <f>' Estimate Pipe &amp; Accesseries'!D14</f>
        <v>30</v>
      </c>
      <c r="E17" s="7" t="str">
        <f>' Estimate Pipe &amp; Accesseries'!G14</f>
        <v>No</v>
      </c>
      <c r="F17" s="6"/>
      <c r="G17" s="33">
        <f t="shared" si="0"/>
        <v>0</v>
      </c>
      <c r="H17" s="58"/>
    </row>
    <row r="18" spans="1:11" s="1" customFormat="1" x14ac:dyDescent="0.25">
      <c r="A18" s="15">
        <v>14</v>
      </c>
      <c r="B18" s="5" t="str">
        <f>' Estimate Pipe &amp; Accesseries'!B15</f>
        <v>PVC Solution + Bore casing</v>
      </c>
      <c r="C18" s="5" t="s">
        <v>178</v>
      </c>
      <c r="D18" s="11">
        <f>' Estimate Pipe &amp; Accesseries'!D15</f>
        <v>20</v>
      </c>
      <c r="E18" s="7" t="str">
        <f>' Estimate Pipe &amp; Accesseries'!G15</f>
        <v>kg</v>
      </c>
      <c r="F18" s="6"/>
      <c r="G18" s="33">
        <f t="shared" si="0"/>
        <v>0</v>
      </c>
      <c r="H18" s="58"/>
    </row>
    <row r="19" spans="1:11" s="1" customFormat="1" ht="30" x14ac:dyDescent="0.25">
      <c r="A19" s="15">
        <v>15</v>
      </c>
      <c r="B19" s="5" t="str">
        <f>' Estimate Pipe &amp; Accesseries'!B16</f>
        <v>Cast Iron Pipe 4"</v>
      </c>
      <c r="C19" s="5" t="s">
        <v>179</v>
      </c>
      <c r="D19" s="11">
        <f>' Estimate Pipe &amp; Accesseries'!D16</f>
        <v>5</v>
      </c>
      <c r="E19" s="7" t="str">
        <f>' Estimate Pipe &amp; Accesseries'!G16</f>
        <v>Rft</v>
      </c>
      <c r="F19" s="6"/>
      <c r="G19" s="33">
        <f t="shared" si="0"/>
        <v>0</v>
      </c>
      <c r="H19" s="58"/>
    </row>
    <row r="20" spans="1:11" s="1" customFormat="1" ht="30" x14ac:dyDescent="0.25">
      <c r="A20" s="15">
        <v>16</v>
      </c>
      <c r="B20" s="5" t="str">
        <f>' Estimate Pipe &amp; Accesseries'!B17</f>
        <v>Cast Iron Elboe 4"</v>
      </c>
      <c r="C20" s="5" t="s">
        <v>181</v>
      </c>
      <c r="D20" s="11">
        <f>' Estimate Pipe &amp; Accesseries'!D17</f>
        <v>1</v>
      </c>
      <c r="E20" s="7" t="str">
        <f>' Estimate Pipe &amp; Accesseries'!G17</f>
        <v>No</v>
      </c>
      <c r="F20" s="6"/>
      <c r="G20" s="33">
        <f t="shared" si="0"/>
        <v>0</v>
      </c>
      <c r="H20" s="58"/>
    </row>
    <row r="21" spans="1:11" s="1" customFormat="1" ht="30" x14ac:dyDescent="0.25">
      <c r="A21" s="15">
        <v>17</v>
      </c>
      <c r="B21" s="5" t="str">
        <f>' Estimate Pipe &amp; Accesseries'!B18</f>
        <v>Iron Clamps 4"</v>
      </c>
      <c r="C21" s="5" t="s">
        <v>182</v>
      </c>
      <c r="D21" s="11">
        <f>' Estimate Pipe &amp; Accesseries'!D18</f>
        <v>75</v>
      </c>
      <c r="E21" s="7" t="str">
        <f>' Estimate Pipe &amp; Accesseries'!G18</f>
        <v>No</v>
      </c>
      <c r="F21" s="6"/>
      <c r="G21" s="33">
        <f t="shared" si="0"/>
        <v>0</v>
      </c>
      <c r="H21" s="58"/>
    </row>
    <row r="22" spans="1:11" s="1" customFormat="1" x14ac:dyDescent="0.25">
      <c r="A22" s="15">
        <v>18</v>
      </c>
      <c r="B22" s="5" t="str">
        <f>' Estimate Pipe &amp; Accesseries'!B19</f>
        <v>Check Valve 40 mm</v>
      </c>
      <c r="C22" s="5"/>
      <c r="D22" s="11">
        <f>' Estimate Pipe &amp; Accesseries'!D19</f>
        <v>1</v>
      </c>
      <c r="E22" s="7" t="str">
        <f>' Estimate Pipe &amp; Accesseries'!G19</f>
        <v>No</v>
      </c>
      <c r="F22" s="6"/>
      <c r="G22" s="33">
        <f t="shared" si="0"/>
        <v>0</v>
      </c>
      <c r="H22" s="58"/>
    </row>
    <row r="23" spans="1:11" s="1" customFormat="1" ht="30" x14ac:dyDescent="0.25">
      <c r="A23" s="15">
        <v>19</v>
      </c>
      <c r="B23" s="5" t="str">
        <f>' Estimate Pipe &amp; Accesseries'!B20</f>
        <v>Wire Guaze</v>
      </c>
      <c r="C23" s="10" t="s">
        <v>180</v>
      </c>
      <c r="D23" s="11">
        <f>' Estimate Pipe &amp; Accesseries'!D20</f>
        <v>40</v>
      </c>
      <c r="E23" s="7" t="str">
        <f>' Estimate Pipe &amp; Accesseries'!G20</f>
        <v>Sft</v>
      </c>
      <c r="F23" s="6"/>
      <c r="G23" s="33">
        <f t="shared" si="0"/>
        <v>0</v>
      </c>
      <c r="H23" s="58"/>
    </row>
    <row r="24" spans="1:11" s="1" customFormat="1" x14ac:dyDescent="0.25">
      <c r="A24" s="197">
        <v>20</v>
      </c>
      <c r="B24" s="198" t="str">
        <f>' Estimate Pipe &amp; Accesseries'!B21</f>
        <v xml:space="preserve">Cast iron/ Steel Non Magnet  Manhole cover </v>
      </c>
      <c r="C24" s="199" t="s">
        <v>178</v>
      </c>
      <c r="D24" s="200">
        <f>' Estimate Pipe &amp; Accesseries'!D21</f>
        <v>2</v>
      </c>
      <c r="E24" s="201" t="str">
        <f>' Estimate Pipe &amp; Accesseries'!G21</f>
        <v>No</v>
      </c>
      <c r="F24" s="202"/>
      <c r="G24" s="203">
        <f t="shared" si="0"/>
        <v>0</v>
      </c>
      <c r="H24" s="58"/>
    </row>
    <row r="25" spans="1:11" s="1" customFormat="1" ht="30" x14ac:dyDescent="0.25">
      <c r="A25" s="15">
        <v>21</v>
      </c>
      <c r="B25" s="5" t="s">
        <v>185</v>
      </c>
      <c r="C25" s="10" t="s">
        <v>186</v>
      </c>
      <c r="D25" s="11">
        <v>1</v>
      </c>
      <c r="E25" s="7" t="s">
        <v>35</v>
      </c>
      <c r="F25" s="6"/>
      <c r="G25" s="33">
        <f t="shared" si="0"/>
        <v>0</v>
      </c>
      <c r="H25" s="58"/>
    </row>
    <row r="26" spans="1:11" s="1" customFormat="1" x14ac:dyDescent="0.25">
      <c r="A26" s="15">
        <v>22</v>
      </c>
      <c r="B26" s="5" t="s">
        <v>187</v>
      </c>
      <c r="C26" s="10" t="s">
        <v>188</v>
      </c>
      <c r="D26" s="11">
        <v>1</v>
      </c>
      <c r="E26" s="7" t="s">
        <v>35</v>
      </c>
      <c r="F26" s="6"/>
      <c r="G26" s="33">
        <f t="shared" si="0"/>
        <v>0</v>
      </c>
      <c r="H26" s="58"/>
    </row>
    <row r="27" spans="1:11" s="1" customFormat="1" ht="30" x14ac:dyDescent="0.25">
      <c r="A27" s="15">
        <v>23</v>
      </c>
      <c r="B27" s="5" t="str">
        <f>'Estimate Storage Tank'!B46</f>
        <v>Blind Pipe UPVC 6"</v>
      </c>
      <c r="C27" s="5" t="s">
        <v>167</v>
      </c>
      <c r="D27" s="11">
        <f>'Estimate Storage Tank'!H46</f>
        <v>100</v>
      </c>
      <c r="E27" s="7" t="s">
        <v>13</v>
      </c>
      <c r="F27" s="6"/>
      <c r="G27" s="33">
        <f t="shared" si="0"/>
        <v>0</v>
      </c>
      <c r="H27" s="58"/>
    </row>
    <row r="28" spans="1:11" s="1" customFormat="1" ht="30" x14ac:dyDescent="0.25">
      <c r="A28" s="15">
        <v>24</v>
      </c>
      <c r="B28" s="5" t="str">
        <f>'Estimate Storage Tank'!B47</f>
        <v>Strainer Pipe 6" UPVC</v>
      </c>
      <c r="C28" s="5" t="s">
        <v>167</v>
      </c>
      <c r="D28" s="11">
        <f>'Estimate Storage Tank'!H47</f>
        <v>100</v>
      </c>
      <c r="E28" s="7" t="s">
        <v>13</v>
      </c>
      <c r="F28" s="6"/>
      <c r="G28" s="33">
        <f t="shared" si="0"/>
        <v>0</v>
      </c>
      <c r="H28" s="58"/>
    </row>
    <row r="29" spans="1:11" s="1" customFormat="1" ht="30" x14ac:dyDescent="0.25">
      <c r="A29" s="15">
        <v>25</v>
      </c>
      <c r="B29" s="5" t="s">
        <v>20</v>
      </c>
      <c r="C29" s="10" t="s">
        <v>28</v>
      </c>
      <c r="D29" s="11">
        <v>5</v>
      </c>
      <c r="E29" s="7" t="s">
        <v>15</v>
      </c>
      <c r="F29" s="6"/>
      <c r="G29" s="33">
        <f t="shared" si="0"/>
        <v>0</v>
      </c>
      <c r="H29" s="58"/>
    </row>
    <row r="30" spans="1:11" ht="45.75" thickBot="1" x14ac:dyDescent="0.3">
      <c r="A30" s="15">
        <v>26</v>
      </c>
      <c r="B30" s="5" t="str">
        <f>' Estimate Pipe &amp; Accesseries'!B25</f>
        <v>1.5 HP mono block water pump</v>
      </c>
      <c r="C30" s="4" t="s">
        <v>202</v>
      </c>
      <c r="D30" s="7">
        <v>1</v>
      </c>
      <c r="E30" s="7" t="s">
        <v>14</v>
      </c>
      <c r="F30" s="6"/>
      <c r="G30" s="33">
        <f t="shared" si="0"/>
        <v>0</v>
      </c>
      <c r="H30" s="58"/>
    </row>
    <row r="31" spans="1:11" ht="30" x14ac:dyDescent="0.25">
      <c r="A31" s="15">
        <v>27</v>
      </c>
      <c r="B31" s="5" t="str">
        <f>' Estimate Pipe &amp; Accesseries'!B21</f>
        <v xml:space="preserve">Cast iron/ Steel Non Magnet  Manhole cover </v>
      </c>
      <c r="C31" s="55" t="s">
        <v>203</v>
      </c>
      <c r="D31" s="7">
        <f>' Estimate Pipe &amp; Accesseries'!H21</f>
        <v>2</v>
      </c>
      <c r="E31" s="7" t="s">
        <v>14</v>
      </c>
      <c r="F31" s="6"/>
      <c r="G31" s="33">
        <f t="shared" si="0"/>
        <v>0</v>
      </c>
      <c r="H31" s="58"/>
      <c r="K31" s="12"/>
    </row>
    <row r="32" spans="1:11" ht="30" x14ac:dyDescent="0.25">
      <c r="A32" s="15">
        <v>28</v>
      </c>
      <c r="B32" s="2" t="s">
        <v>204</v>
      </c>
      <c r="C32" s="8" t="s">
        <v>205</v>
      </c>
      <c r="D32" s="7">
        <f>'Estimate Storage Tank'!H43</f>
        <v>210</v>
      </c>
      <c r="E32" s="7" t="s">
        <v>13</v>
      </c>
      <c r="F32" s="6"/>
      <c r="G32" s="33">
        <f t="shared" si="0"/>
        <v>0</v>
      </c>
      <c r="H32" s="58"/>
      <c r="I32" s="12"/>
      <c r="K32" s="12"/>
    </row>
    <row r="33" spans="1:8" x14ac:dyDescent="0.25">
      <c r="A33" s="15">
        <v>29</v>
      </c>
      <c r="B33" s="2" t="s">
        <v>23</v>
      </c>
      <c r="C33" s="2"/>
      <c r="D33" s="11">
        <f>'Estimate Storage Tank'!Q50</f>
        <v>23.492806250000001</v>
      </c>
      <c r="E33" s="7" t="s">
        <v>26</v>
      </c>
      <c r="F33" s="2"/>
      <c r="G33" s="33">
        <f t="shared" si="0"/>
        <v>0</v>
      </c>
      <c r="H33" s="58"/>
    </row>
    <row r="34" spans="1:8" x14ac:dyDescent="0.25">
      <c r="A34" s="15">
        <v>30</v>
      </c>
      <c r="B34" s="2" t="s">
        <v>24</v>
      </c>
      <c r="C34" s="2"/>
      <c r="D34" s="11">
        <f>1600/50</f>
        <v>32</v>
      </c>
      <c r="E34" s="7" t="s">
        <v>26</v>
      </c>
      <c r="F34" s="2"/>
      <c r="G34" s="33">
        <f t="shared" si="0"/>
        <v>0</v>
      </c>
      <c r="H34" s="58"/>
    </row>
    <row r="35" spans="1:8" s="1" customFormat="1" x14ac:dyDescent="0.25">
      <c r="A35" s="15">
        <v>31</v>
      </c>
      <c r="B35" s="2" t="s">
        <v>184</v>
      </c>
      <c r="C35" s="2"/>
      <c r="D35" s="11">
        <v>3</v>
      </c>
      <c r="E35" s="7" t="s">
        <v>26</v>
      </c>
      <c r="F35" s="2"/>
      <c r="G35" s="33">
        <f t="shared" si="0"/>
        <v>0</v>
      </c>
      <c r="H35" s="58"/>
    </row>
    <row r="36" spans="1:8" x14ac:dyDescent="0.25">
      <c r="A36" s="15">
        <v>32</v>
      </c>
      <c r="B36" s="2" t="s">
        <v>25</v>
      </c>
      <c r="C36" s="2"/>
      <c r="D36" s="11">
        <f>'Estimate Storage Tank'!R50+5</f>
        <v>56.452557717569782</v>
      </c>
      <c r="E36" s="7" t="s">
        <v>26</v>
      </c>
      <c r="F36" s="2"/>
      <c r="G36" s="33">
        <f t="shared" si="0"/>
        <v>0</v>
      </c>
      <c r="H36" s="58"/>
    </row>
    <row r="37" spans="1:8" s="1" customFormat="1" x14ac:dyDescent="0.25">
      <c r="A37" s="276">
        <v>33</v>
      </c>
      <c r="B37" s="50" t="s">
        <v>220</v>
      </c>
      <c r="C37" s="50"/>
      <c r="D37" s="277"/>
      <c r="E37" s="278" t="s">
        <v>35</v>
      </c>
      <c r="F37" s="279"/>
      <c r="G37" s="280"/>
      <c r="H37" s="58"/>
    </row>
    <row r="38" spans="1:8" ht="16.5" thickBot="1" x14ac:dyDescent="0.3">
      <c r="A38" s="28"/>
      <c r="B38" s="13"/>
      <c r="C38" s="13"/>
      <c r="D38" s="35" t="s">
        <v>10</v>
      </c>
      <c r="E38" s="29"/>
      <c r="F38" s="271">
        <f>SUM(G4:G36)</f>
        <v>0</v>
      </c>
      <c r="G38" s="272"/>
      <c r="H38" s="58"/>
    </row>
    <row r="39" spans="1:8" x14ac:dyDescent="0.25">
      <c r="D39" s="186"/>
      <c r="E39" s="186"/>
      <c r="F39" s="186"/>
      <c r="G39" s="187">
        <f>F38*0.1</f>
        <v>0</v>
      </c>
    </row>
    <row r="40" spans="1:8" ht="16.5" thickBot="1" x14ac:dyDescent="0.3">
      <c r="D40" s="188" t="s">
        <v>7</v>
      </c>
      <c r="E40" s="189"/>
      <c r="F40" s="188" t="s">
        <v>189</v>
      </c>
      <c r="G40" s="190">
        <f>F38+G39</f>
        <v>0</v>
      </c>
    </row>
  </sheetData>
  <mergeCells count="2">
    <mergeCell ref="A1:G2"/>
    <mergeCell ref="F38:G38"/>
  </mergeCells>
  <pageMargins left="0.70866141732283472" right="0.70866141732283472" top="0.74803149606299213" bottom="0.74803149606299213" header="0.31496062992125984" footer="0.31496062992125984"/>
  <pageSetup paperSize="9" scale="12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
  <sheetViews>
    <sheetView zoomScaleNormal="100" workbookViewId="0">
      <selection activeCell="C13" sqref="C12:C13"/>
    </sheetView>
  </sheetViews>
  <sheetFormatPr defaultRowHeight="15" x14ac:dyDescent="0.25"/>
  <cols>
    <col min="1" max="1" width="5.85546875" bestFit="1" customWidth="1"/>
    <col min="2" max="2" width="41.140625" customWidth="1"/>
    <col min="3" max="3" width="41.140625" style="1" customWidth="1"/>
    <col min="4" max="4" width="30.42578125" customWidth="1"/>
  </cols>
  <sheetData>
    <row r="1" spans="1:7" s="1" customFormat="1" ht="15" customHeight="1" x14ac:dyDescent="0.35">
      <c r="A1" s="265" t="s">
        <v>93</v>
      </c>
      <c r="B1" s="266"/>
      <c r="C1" s="266"/>
      <c r="D1" s="267"/>
      <c r="E1" s="60"/>
      <c r="F1" s="60"/>
      <c r="G1" s="59"/>
    </row>
    <row r="2" spans="1:7" s="1" customFormat="1" ht="15" customHeight="1" thickBot="1" x14ac:dyDescent="0.4">
      <c r="A2" s="273"/>
      <c r="B2" s="274"/>
      <c r="C2" s="274"/>
      <c r="D2" s="275"/>
      <c r="E2" s="59"/>
      <c r="F2" s="59"/>
      <c r="G2" s="59"/>
    </row>
    <row r="3" spans="1:7" ht="15" customHeight="1" x14ac:dyDescent="0.25">
      <c r="A3" s="42" t="s">
        <v>30</v>
      </c>
      <c r="B3" s="43" t="s">
        <v>31</v>
      </c>
      <c r="C3" s="47" t="s">
        <v>33</v>
      </c>
      <c r="D3" s="44" t="s">
        <v>32</v>
      </c>
    </row>
    <row r="4" spans="1:7" ht="60" x14ac:dyDescent="0.25">
      <c r="A4" s="40">
        <v>1</v>
      </c>
      <c r="B4" s="45" t="s">
        <v>218</v>
      </c>
      <c r="C4" s="48" t="s">
        <v>206</v>
      </c>
      <c r="D4" s="215" t="s">
        <v>207</v>
      </c>
    </row>
    <row r="5" spans="1:7" ht="15.75" thickBot="1" x14ac:dyDescent="0.3">
      <c r="A5" s="41">
        <v>2</v>
      </c>
      <c r="B5" s="46" t="s">
        <v>208</v>
      </c>
      <c r="C5" s="49" t="s">
        <v>210</v>
      </c>
      <c r="D5" s="57" t="s">
        <v>215</v>
      </c>
    </row>
    <row r="6" spans="1:7" s="1" customFormat="1" ht="15.75" thickBot="1" x14ac:dyDescent="0.3">
      <c r="A6" s="41">
        <v>3</v>
      </c>
      <c r="B6" s="46" t="s">
        <v>216</v>
      </c>
      <c r="C6" s="49" t="s">
        <v>217</v>
      </c>
      <c r="D6" s="57"/>
    </row>
    <row r="7" spans="1:7" ht="15.75" thickBot="1" x14ac:dyDescent="0.3">
      <c r="A7" s="41">
        <v>4</v>
      </c>
      <c r="B7" s="46" t="s">
        <v>209</v>
      </c>
      <c r="C7" s="49" t="s">
        <v>211</v>
      </c>
      <c r="D7" s="57"/>
    </row>
    <row r="8" spans="1:7" ht="30.75" thickBot="1" x14ac:dyDescent="0.3">
      <c r="A8" s="41">
        <v>5</v>
      </c>
      <c r="B8" s="56" t="s">
        <v>212</v>
      </c>
      <c r="C8" s="49" t="s">
        <v>213</v>
      </c>
      <c r="D8" s="57" t="s">
        <v>214</v>
      </c>
    </row>
  </sheetData>
  <mergeCells count="1">
    <mergeCell ref="A1:D2"/>
  </mergeCells>
  <pageMargins left="0.70866141732283472" right="0.70866141732283472" top="0.74803149606299213" bottom="0.74803149606299213" header="0.31496062992125984" footer="0.31496062992125984"/>
  <pageSetup paperSize="9" scale="9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2D652E57505604AAE03D68BEA9BF9BE" ma:contentTypeVersion="8" ma:contentTypeDescription="Create a new document." ma:contentTypeScope="" ma:versionID="a554b70b26135e60e4184ff2c759d8a5">
  <xsd:schema xmlns:xsd="http://www.w3.org/2001/XMLSchema" xmlns:xs="http://www.w3.org/2001/XMLSchema" xmlns:p="http://schemas.microsoft.com/office/2006/metadata/properties" xmlns:ns3="27a8f9cc-e3a8-4fed-b14a-48c4148be2e2" targetNamespace="http://schemas.microsoft.com/office/2006/metadata/properties" ma:root="true" ma:fieldsID="b83b11f5fb6142761eb74e37e26feb69" ns3:_="">
    <xsd:import namespace="27a8f9cc-e3a8-4fed-b14a-48c4148be2e2"/>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OCR" minOccurs="0"/>
                <xsd:element ref="ns3:MediaServiceLocatio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a8f9cc-e3a8-4fed-b14a-48c4148be2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BBFAAF-7CD1-4B8A-B810-314517C22E23}">
  <ds:schemaRefs>
    <ds:schemaRef ds:uri="http://schemas.microsoft.com/sharepoint/v3/contenttype/forms"/>
  </ds:schemaRefs>
</ds:datastoreItem>
</file>

<file path=customXml/itemProps2.xml><?xml version="1.0" encoding="utf-8"?>
<ds:datastoreItem xmlns:ds="http://schemas.openxmlformats.org/officeDocument/2006/customXml" ds:itemID="{49973B77-CF8E-4EE6-865D-1EE65DFA0AD6}">
  <ds:schemaRefs>
    <ds:schemaRef ds:uri="27a8f9cc-e3a8-4fed-b14a-48c4148be2e2"/>
    <ds:schemaRef ds:uri="http://purl.org/dc/dcmitype/"/>
    <ds:schemaRef ds:uri="http://schemas.microsoft.com/office/2006/metadata/properties"/>
    <ds:schemaRef ds:uri="http://schemas.openxmlformats.org/package/2006/metadata/core-properties"/>
    <ds:schemaRef ds:uri="http://www.w3.org/XML/1998/namespace"/>
    <ds:schemaRef ds:uri="http://purl.org/dc/terms/"/>
    <ds:schemaRef ds:uri="http://schemas.microsoft.com/office/2006/documentManagement/types"/>
    <ds:schemaRef ds:uri="http://purl.org/dc/elements/1.1/"/>
    <ds:schemaRef ds:uri="http://schemas.microsoft.com/office/infopath/2007/PartnerControls"/>
  </ds:schemaRefs>
</ds:datastoreItem>
</file>

<file path=customXml/itemProps3.xml><?xml version="1.0" encoding="utf-8"?>
<ds:datastoreItem xmlns:ds="http://schemas.openxmlformats.org/officeDocument/2006/customXml" ds:itemID="{ACA9FE90-6265-4360-ABFF-548AA0C6BB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a8f9cc-e3a8-4fed-b14a-48c4148be2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RWH Storage Tank Sizing</vt:lpstr>
      <vt:lpstr> Estimate Pipe &amp; Accesseries</vt:lpstr>
      <vt:lpstr>Estimate Storage Tank</vt:lpstr>
      <vt:lpstr>BoQ</vt:lpstr>
      <vt:lpstr>Scope of Work</vt:lpstr>
      <vt:lpstr>' Estimate Pipe &amp; Accesseries'!Print_Area</vt:lpstr>
      <vt:lpstr>BoQ!Print_Area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Arif Nawaz</dc:creator>
  <cp:lastModifiedBy>Mojaz</cp:lastModifiedBy>
  <cp:lastPrinted>2019-05-27T09:21:21Z</cp:lastPrinted>
  <dcterms:created xsi:type="dcterms:W3CDTF">2019-03-13T07:29:21Z</dcterms:created>
  <dcterms:modified xsi:type="dcterms:W3CDTF">2019-08-29T10:14:30Z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0x01010082D652E57505604AAE03D68BEA9BF9BE</vt:lpwstr>
  </property>
</Properties>
</file>